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410" yWindow="90" windowWidth="29040" windowHeight="6195"/>
  </bookViews>
  <sheets>
    <sheet name="2025" sheetId="1" r:id="rId1"/>
  </sheets>
  <calcPr calcId="162913"/>
</workbook>
</file>

<file path=xl/calcChain.xml><?xml version="1.0" encoding="utf-8"?>
<calcChain xmlns="http://schemas.openxmlformats.org/spreadsheetml/2006/main">
  <c r="T51" i="1" l="1"/>
  <c r="S51" i="1"/>
  <c r="R51" i="1"/>
  <c r="Q51" i="1"/>
  <c r="P51" i="1"/>
  <c r="O51" i="1"/>
  <c r="N51" i="1"/>
  <c r="M51" i="1"/>
  <c r="L51" i="1"/>
  <c r="K51" i="1"/>
  <c r="J51" i="1"/>
  <c r="I51" i="1"/>
  <c r="H51" i="1"/>
  <c r="I73" i="1" l="1"/>
  <c r="I74" i="1" s="1"/>
  <c r="J73" i="1"/>
  <c r="J74" i="1" s="1"/>
  <c r="K73" i="1"/>
  <c r="K74" i="1" s="1"/>
  <c r="L73" i="1"/>
  <c r="L74" i="1" s="1"/>
  <c r="M73" i="1"/>
  <c r="M74" i="1" s="1"/>
  <c r="N73" i="1"/>
  <c r="N74" i="1" s="1"/>
  <c r="O73" i="1"/>
  <c r="O74" i="1" s="1"/>
  <c r="P73" i="1"/>
  <c r="P74" i="1" s="1"/>
  <c r="Q73" i="1"/>
  <c r="Q74" i="1" s="1"/>
  <c r="R73" i="1"/>
  <c r="R74" i="1" s="1"/>
  <c r="S73" i="1"/>
  <c r="S74" i="1" s="1"/>
  <c r="T73" i="1"/>
  <c r="T74" i="1" s="1"/>
  <c r="I68" i="1"/>
  <c r="I69" i="1" s="1"/>
  <c r="J68" i="1"/>
  <c r="J69" i="1" s="1"/>
  <c r="K68" i="1"/>
  <c r="K69" i="1" s="1"/>
  <c r="L68" i="1"/>
  <c r="L69" i="1" s="1"/>
  <c r="M68" i="1"/>
  <c r="M69" i="1" s="1"/>
  <c r="N68" i="1"/>
  <c r="N69" i="1" s="1"/>
  <c r="O68" i="1"/>
  <c r="O69" i="1" s="1"/>
  <c r="P68" i="1"/>
  <c r="Q68" i="1"/>
  <c r="Q69" i="1" s="1"/>
  <c r="R68" i="1"/>
  <c r="R69" i="1" s="1"/>
  <c r="S68" i="1"/>
  <c r="S69" i="1" s="1"/>
  <c r="T68" i="1"/>
  <c r="T69" i="1" s="1"/>
  <c r="P69" i="1"/>
  <c r="I63" i="1"/>
  <c r="I64" i="1" s="1"/>
  <c r="J63" i="1"/>
  <c r="J64" i="1" s="1"/>
  <c r="K63" i="1"/>
  <c r="K64" i="1" s="1"/>
  <c r="L63" i="1"/>
  <c r="L64" i="1" s="1"/>
  <c r="M63" i="1"/>
  <c r="M64" i="1" s="1"/>
  <c r="N63" i="1"/>
  <c r="N64" i="1" s="1"/>
  <c r="O63" i="1"/>
  <c r="O64" i="1" s="1"/>
  <c r="P63" i="1"/>
  <c r="P64" i="1" s="1"/>
  <c r="Q63" i="1"/>
  <c r="Q64" i="1" s="1"/>
  <c r="R63" i="1"/>
  <c r="R64" i="1" s="1"/>
  <c r="S63" i="1"/>
  <c r="S64" i="1" s="1"/>
  <c r="T63" i="1"/>
  <c r="T64" i="1" s="1"/>
  <c r="I60" i="1"/>
  <c r="I61" i="1" s="1"/>
  <c r="J60" i="1"/>
  <c r="K60" i="1"/>
  <c r="L60" i="1"/>
  <c r="M60" i="1"/>
  <c r="N60" i="1"/>
  <c r="N61" i="1" s="1"/>
  <c r="O60" i="1"/>
  <c r="O61" i="1" s="1"/>
  <c r="P60" i="1"/>
  <c r="P61" i="1" s="1"/>
  <c r="Q60" i="1"/>
  <c r="Q61" i="1" s="1"/>
  <c r="R60" i="1"/>
  <c r="S60" i="1"/>
  <c r="S61" i="1" s="1"/>
  <c r="T60" i="1"/>
  <c r="J61" i="1"/>
  <c r="K61" i="1"/>
  <c r="L61" i="1"/>
  <c r="M61" i="1"/>
  <c r="R61" i="1"/>
  <c r="T61" i="1"/>
  <c r="I57" i="1"/>
  <c r="J57" i="1"/>
  <c r="K57" i="1"/>
  <c r="K58" i="1" s="1"/>
  <c r="L57" i="1"/>
  <c r="L58" i="1" s="1"/>
  <c r="M57" i="1"/>
  <c r="M58" i="1" s="1"/>
  <c r="N57" i="1"/>
  <c r="N58" i="1" s="1"/>
  <c r="O57" i="1"/>
  <c r="O58" i="1" s="1"/>
  <c r="P57" i="1"/>
  <c r="P58" i="1" s="1"/>
  <c r="Q57" i="1"/>
  <c r="R57" i="1"/>
  <c r="R58" i="1" s="1"/>
  <c r="S57" i="1"/>
  <c r="S58" i="1" s="1"/>
  <c r="T57" i="1"/>
  <c r="T58" i="1" s="1"/>
  <c r="I58" i="1"/>
  <c r="J58" i="1"/>
  <c r="Q58" i="1"/>
  <c r="I54" i="1"/>
  <c r="I55" i="1" s="1"/>
  <c r="J54" i="1"/>
  <c r="J55" i="1" s="1"/>
  <c r="K54" i="1"/>
  <c r="K55" i="1" s="1"/>
  <c r="L54" i="1"/>
  <c r="M54" i="1"/>
  <c r="M55" i="1" s="1"/>
  <c r="N54" i="1"/>
  <c r="O54" i="1"/>
  <c r="O55" i="1" s="1"/>
  <c r="P54" i="1"/>
  <c r="P55" i="1" s="1"/>
  <c r="Q54" i="1"/>
  <c r="Q55" i="1" s="1"/>
  <c r="R54" i="1"/>
  <c r="R55" i="1" s="1"/>
  <c r="S54" i="1"/>
  <c r="T54" i="1"/>
  <c r="T55" i="1" s="1"/>
  <c r="L55" i="1"/>
  <c r="N55" i="1"/>
  <c r="S55" i="1"/>
  <c r="T46" i="1"/>
  <c r="S46" i="1"/>
  <c r="R46" i="1"/>
  <c r="Q46" i="1"/>
  <c r="P46" i="1"/>
  <c r="O46" i="1"/>
  <c r="N46" i="1"/>
  <c r="M46" i="1"/>
  <c r="M52" i="1" s="1"/>
  <c r="L46" i="1"/>
  <c r="K46" i="1"/>
  <c r="J46" i="1"/>
  <c r="I46" i="1"/>
  <c r="T40" i="1"/>
  <c r="S40" i="1"/>
  <c r="R40" i="1"/>
  <c r="Q40" i="1"/>
  <c r="P40" i="1"/>
  <c r="O40" i="1"/>
  <c r="N40" i="1"/>
  <c r="M40" i="1"/>
  <c r="L40" i="1"/>
  <c r="K40" i="1"/>
  <c r="J40" i="1"/>
  <c r="I40" i="1"/>
  <c r="N52" i="1" l="1"/>
  <c r="O52" i="1"/>
  <c r="L52" i="1"/>
  <c r="T52" i="1"/>
  <c r="P52" i="1"/>
  <c r="I52" i="1"/>
  <c r="Q52" i="1"/>
  <c r="J52" i="1"/>
  <c r="R52" i="1"/>
  <c r="K52" i="1"/>
  <c r="S52" i="1"/>
  <c r="I20" i="1"/>
  <c r="I21" i="1" s="1"/>
  <c r="J20" i="1"/>
  <c r="J21" i="1" s="1"/>
  <c r="K20" i="1"/>
  <c r="K21" i="1" s="1"/>
  <c r="L20" i="1"/>
  <c r="L21" i="1" s="1"/>
  <c r="M20" i="1"/>
  <c r="M21" i="1" s="1"/>
  <c r="N20" i="1"/>
  <c r="N21" i="1" s="1"/>
  <c r="O20" i="1"/>
  <c r="O21" i="1" s="1"/>
  <c r="P20" i="1"/>
  <c r="P21" i="1" s="1"/>
  <c r="Q20" i="1"/>
  <c r="Q21" i="1" s="1"/>
  <c r="R20" i="1"/>
  <c r="R21" i="1" s="1"/>
  <c r="S20" i="1"/>
  <c r="S21" i="1" s="1"/>
  <c r="T20" i="1"/>
  <c r="T21" i="1" s="1"/>
  <c r="I31" i="1"/>
  <c r="J31" i="1"/>
  <c r="K31" i="1"/>
  <c r="L31" i="1"/>
  <c r="M31" i="1"/>
  <c r="N31" i="1"/>
  <c r="O31" i="1"/>
  <c r="P31" i="1"/>
  <c r="P41" i="1" s="1"/>
  <c r="Q31" i="1"/>
  <c r="Q41" i="1" s="1"/>
  <c r="R31" i="1"/>
  <c r="S31" i="1"/>
  <c r="T31" i="1"/>
  <c r="I34" i="1"/>
  <c r="J34" i="1"/>
  <c r="K34" i="1"/>
  <c r="L34" i="1"/>
  <c r="M34" i="1"/>
  <c r="N34" i="1"/>
  <c r="O34" i="1"/>
  <c r="P34" i="1"/>
  <c r="Q34" i="1"/>
  <c r="R34" i="1"/>
  <c r="S34" i="1"/>
  <c r="T34" i="1"/>
  <c r="H73" i="1"/>
  <c r="H74" i="1" s="1"/>
  <c r="H68" i="1"/>
  <c r="H69" i="1" s="1"/>
  <c r="H63" i="1"/>
  <c r="H64" i="1" s="1"/>
  <c r="H60" i="1"/>
  <c r="H61" i="1" s="1"/>
  <c r="H57" i="1"/>
  <c r="H58" i="1" s="1"/>
  <c r="H54" i="1"/>
  <c r="H55" i="1" s="1"/>
  <c r="H46" i="1"/>
  <c r="H40" i="1"/>
  <c r="H34" i="1"/>
  <c r="H31" i="1"/>
  <c r="H20" i="1"/>
  <c r="H21" i="1" s="1"/>
  <c r="I41" i="1" l="1"/>
  <c r="R41" i="1"/>
  <c r="O41" i="1"/>
  <c r="J41" i="1"/>
  <c r="J75" i="1" s="1"/>
  <c r="N41" i="1"/>
  <c r="N75" i="1" s="1"/>
  <c r="M41" i="1"/>
  <c r="M75" i="1" s="1"/>
  <c r="T41" i="1"/>
  <c r="T75" i="1" s="1"/>
  <c r="L41" i="1"/>
  <c r="L75" i="1" s="1"/>
  <c r="S41" i="1"/>
  <c r="K41" i="1"/>
  <c r="K75" i="1" s="1"/>
  <c r="R75" i="1"/>
  <c r="I75" i="1"/>
  <c r="P75" i="1"/>
  <c r="H52" i="1"/>
  <c r="Q75" i="1"/>
  <c r="H41" i="1"/>
  <c r="H75" i="1" l="1"/>
  <c r="S75" i="1"/>
  <c r="O75" i="1"/>
</calcChain>
</file>

<file path=xl/sharedStrings.xml><?xml version="1.0" encoding="utf-8"?>
<sst xmlns="http://schemas.openxmlformats.org/spreadsheetml/2006/main" count="180" uniqueCount="80">
  <si>
    <t>УТВЕРЖДЕНО</t>
  </si>
  <si>
    <t>решением комиссии по разработке Территориальной</t>
  </si>
  <si>
    <t>программы обязательного медицинского страхования</t>
  </si>
  <si>
    <t>№ п/п</t>
  </si>
  <si>
    <t>Условия оказания медицинской помощи</t>
  </si>
  <si>
    <t>Код услуги</t>
  </si>
  <si>
    <t>Наименование услуги
(клинико-статистической группы заболеваний)</t>
  </si>
  <si>
    <t>Единица оплаты</t>
  </si>
  <si>
    <t>Стационар</t>
  </si>
  <si>
    <t>A18.05.011.002</t>
  </si>
  <si>
    <t>Гемодиафильтрация продолжительная</t>
  </si>
  <si>
    <t>Стационар Итог</t>
  </si>
  <si>
    <t>A18.05.004</t>
  </si>
  <si>
    <t>Ультрафильтрация крови</t>
  </si>
  <si>
    <t>A18.05.002.001</t>
  </si>
  <si>
    <t>Гемодиализ интермиттирующий высокопоточный</t>
  </si>
  <si>
    <t>Дневной стационар</t>
  </si>
  <si>
    <t>A18.05.011</t>
  </si>
  <si>
    <t>Гемодиафильтрация</t>
  </si>
  <si>
    <t>Дневной стационар Итог</t>
  </si>
  <si>
    <t>Поликлиника</t>
  </si>
  <si>
    <t>услуга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</si>
  <si>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</si>
  <si>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</si>
  <si>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</si>
  <si>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</si>
  <si>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</si>
  <si>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</si>
  <si>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</si>
  <si>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Поликлиника Итог</t>
  </si>
  <si>
    <t>A18.05.002.002</t>
  </si>
  <si>
    <t>Гемодиализ интермиттирующий низкопоточный</t>
  </si>
  <si>
    <t>A18.05.003.002</t>
  </si>
  <si>
    <t>Гемофильтрация крови продолжительная</t>
  </si>
  <si>
    <t>Нефросовет</t>
  </si>
  <si>
    <t>Нефросовет Итог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</si>
  <si>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</si>
  <si>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</si>
  <si>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</si>
  <si>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</si>
  <si>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</si>
  <si>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</si>
  <si>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</si>
  <si>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</si>
  <si>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</si>
  <si>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</si>
  <si>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</si>
  <si>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</si>
  <si>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 том числе:</t>
  </si>
  <si>
    <t>сутки</t>
  </si>
  <si>
    <t xml:space="preserve">Плановый объем, всего </t>
  </si>
  <si>
    <r>
      <t>Реестровый номер МО</t>
    </r>
    <r>
      <rPr>
        <b/>
        <vertAlign val="superscript"/>
        <sz val="12"/>
        <color theme="1"/>
        <rFont val="Times New Roman"/>
        <family val="1"/>
        <charset val="204"/>
      </rPr>
      <t>1</t>
    </r>
  </si>
  <si>
    <t>Наименование медицинской организации</t>
  </si>
  <si>
    <t>Приложение № 2</t>
  </si>
  <si>
    <t>Общий Итог</t>
  </si>
  <si>
    <t>A18.05.002.003</t>
  </si>
  <si>
    <t>A18.05.002.005</t>
  </si>
  <si>
    <t>Гемодиализ продолжительный</t>
  </si>
  <si>
    <t>Гемодиализ интермиттирующий продленный</t>
  </si>
  <si>
    <t>A18.05.006.001</t>
  </si>
  <si>
    <t xml:space="preserve">Селективная гемосорбция липополисахаридов </t>
  </si>
  <si>
    <t>Распределение объемов на оказание услуг проведения заместительной почечной терапии методами диализа между периодами 2025 года</t>
  </si>
  <si>
    <t xml:space="preserve">КОГБУЗ «Инфекционная клиническая больница» </t>
  </si>
  <si>
    <t>КОГБУЗ «Инфекционная клиническая больница» Итог</t>
  </si>
  <si>
    <t xml:space="preserve">КОГБУЗ «КОКБ» </t>
  </si>
  <si>
    <t>КОГБУЗ «КОКБ» Итог</t>
  </si>
  <si>
    <t xml:space="preserve">КОГБУЗ «Кировская областная детская клиническая больница» </t>
  </si>
  <si>
    <t>КОГБУЗ «Кировская областная детская клиническая больница» Итог</t>
  </si>
  <si>
    <t xml:space="preserve">КОГКБУЗ «Центр онкологии и медицинской радиологии» </t>
  </si>
  <si>
    <t>КОГКБУЗ «Центр онкологии и медицинской радиологии» Итог</t>
  </si>
  <si>
    <t xml:space="preserve">КОГКБУЗ «Центр травматологии, ортопедии и нейрохирургии» </t>
  </si>
  <si>
    <t>КОГКБУЗ «Центр травматологии, ортопедии и нейрохирургии» Итог</t>
  </si>
  <si>
    <t>ФБУЗ «МСЧ № 52» ФМБА России</t>
  </si>
  <si>
    <t>ФБУЗ «МСЧ № 52» ФМБА России Итог</t>
  </si>
  <si>
    <t xml:space="preserve">КОГБУЗ «КОНД» </t>
  </si>
  <si>
    <t>КОГБУЗ «КОНД» Итог</t>
  </si>
  <si>
    <t xml:space="preserve">КОГКБУЗ «Больница скорой медицинской помощи» </t>
  </si>
  <si>
    <t>КОГКБУЗ «Больница скорой медицинской помощи» Итог</t>
  </si>
  <si>
    <t>Кировской области от 31.01.2025 № 1/4</t>
  </si>
  <si>
    <t>Кировской области от 30.07.2025 № 9/4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</si>
</sst>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5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5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5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5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9" fillId="0" borderId="0"/>
  </cellStyleXfs>
  <cellXfs count="86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vertical="top"/>
    </xf>
    <xf numFmtId="4" fontId="3" fillId="0" borderId="0" xfId="0" applyNumberFormat="1" applyFont="1" applyAlignment="1">
      <alignment horizontal="right" vertical="top"/>
    </xf>
    <xf numFmtId="3" fontId="3" fillId="0" borderId="0" xfId="0" applyNumberFormat="1" applyFont="1" applyFill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3" fontId="5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vertical="top" wrapText="1"/>
    </xf>
    <xf numFmtId="0" fontId="7" fillId="2" borderId="3" xfId="0" applyFont="1" applyFill="1" applyBorder="1" applyAlignment="1">
      <alignment vertical="top"/>
    </xf>
    <xf numFmtId="0" fontId="7" fillId="2" borderId="5" xfId="0" applyFont="1" applyFill="1" applyBorder="1" applyAlignment="1">
      <alignment vertical="top"/>
    </xf>
    <xf numFmtId="0" fontId="7" fillId="2" borderId="5" xfId="0" applyFont="1" applyFill="1" applyBorder="1" applyAlignment="1">
      <alignment vertical="top" wrapText="1"/>
    </xf>
    <xf numFmtId="0" fontId="7" fillId="3" borderId="5" xfId="0" applyFont="1" applyFill="1" applyBorder="1" applyAlignment="1">
      <alignment vertical="top"/>
    </xf>
    <xf numFmtId="0" fontId="7" fillId="3" borderId="5" xfId="0" applyFont="1" applyFill="1" applyBorder="1" applyAlignment="1">
      <alignment vertical="top" wrapText="1"/>
    </xf>
    <xf numFmtId="0" fontId="2" fillId="0" borderId="4" xfId="0" applyFont="1" applyBorder="1" applyAlignment="1">
      <alignment vertical="top"/>
    </xf>
    <xf numFmtId="3" fontId="1" fillId="0" borderId="0" xfId="0" applyNumberFormat="1" applyFont="1" applyAlignment="1">
      <alignment vertical="top" wrapText="1"/>
    </xf>
    <xf numFmtId="0" fontId="2" fillId="0" borderId="10" xfId="0" applyFont="1" applyBorder="1" applyAlignment="1">
      <alignment vertical="top"/>
    </xf>
    <xf numFmtId="0" fontId="7" fillId="0" borderId="7" xfId="0" applyFont="1" applyBorder="1" applyAlignment="1">
      <alignment horizontal="center"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vertical="center" wrapText="1"/>
    </xf>
    <xf numFmtId="4" fontId="1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left" vertical="center"/>
    </xf>
    <xf numFmtId="0" fontId="7" fillId="0" borderId="2" xfId="0" applyFont="1" applyBorder="1" applyAlignment="1">
      <alignment horizontal="center" vertical="top"/>
    </xf>
    <xf numFmtId="3" fontId="2" fillId="0" borderId="0" xfId="0" applyNumberFormat="1" applyFont="1" applyAlignment="1">
      <alignment vertical="top"/>
    </xf>
    <xf numFmtId="0" fontId="1" fillId="0" borderId="0" xfId="0" applyFont="1" applyFill="1" applyAlignment="1">
      <alignment vertical="top"/>
    </xf>
    <xf numFmtId="0" fontId="2" fillId="0" borderId="20" xfId="0" applyFont="1" applyBorder="1" applyAlignment="1">
      <alignment vertical="top"/>
    </xf>
    <xf numFmtId="0" fontId="7" fillId="4" borderId="7" xfId="0" applyFont="1" applyFill="1" applyBorder="1" applyAlignment="1">
      <alignment horizontal="left" vertical="top"/>
    </xf>
    <xf numFmtId="0" fontId="2" fillId="5" borderId="1" xfId="0" applyFont="1" applyFill="1" applyBorder="1" applyAlignment="1">
      <alignment horizontal="center" vertical="top"/>
    </xf>
    <xf numFmtId="0" fontId="2" fillId="0" borderId="18" xfId="0" applyFont="1" applyBorder="1" applyAlignment="1">
      <alignment vertical="top" wrapText="1"/>
    </xf>
    <xf numFmtId="3" fontId="2" fillId="0" borderId="6" xfId="0" applyNumberFormat="1" applyFont="1" applyFill="1" applyBorder="1" applyAlignment="1">
      <alignment vertical="top"/>
    </xf>
    <xf numFmtId="0" fontId="2" fillId="5" borderId="19" xfId="0" applyFont="1" applyFill="1" applyBorder="1" applyAlignment="1">
      <alignment horizontal="center" vertical="top"/>
    </xf>
    <xf numFmtId="3" fontId="7" fillId="2" borderId="6" xfId="0" applyNumberFormat="1" applyFont="1" applyFill="1" applyBorder="1" applyAlignment="1">
      <alignment vertical="top"/>
    </xf>
    <xf numFmtId="0" fontId="7" fillId="3" borderId="18" xfId="0" applyFont="1" applyFill="1" applyBorder="1" applyAlignment="1">
      <alignment vertical="top"/>
    </xf>
    <xf numFmtId="3" fontId="7" fillId="3" borderId="6" xfId="0" applyNumberFormat="1" applyFont="1" applyFill="1" applyBorder="1" applyAlignment="1">
      <alignment vertical="top"/>
    </xf>
    <xf numFmtId="0" fontId="2" fillId="0" borderId="20" xfId="0" applyFont="1" applyBorder="1" applyAlignment="1">
      <alignment vertical="top" wrapText="1"/>
    </xf>
    <xf numFmtId="0" fontId="2" fillId="5" borderId="8" xfId="0" applyFont="1" applyFill="1" applyBorder="1" applyAlignment="1">
      <alignment horizontal="center" vertical="top"/>
    </xf>
    <xf numFmtId="0" fontId="7" fillId="4" borderId="23" xfId="0" applyFont="1" applyFill="1" applyBorder="1" applyAlignment="1">
      <alignment horizontal="center" vertical="top"/>
    </xf>
    <xf numFmtId="0" fontId="7" fillId="4" borderId="24" xfId="0" applyFont="1" applyFill="1" applyBorder="1" applyAlignment="1">
      <alignment vertical="top"/>
    </xf>
    <xf numFmtId="0" fontId="7" fillId="4" borderId="24" xfId="0" applyFont="1" applyFill="1" applyBorder="1" applyAlignment="1">
      <alignment vertical="top" wrapText="1"/>
    </xf>
    <xf numFmtId="3" fontId="7" fillId="4" borderId="7" xfId="0" applyNumberFormat="1" applyFont="1" applyFill="1" applyBorder="1" applyAlignment="1">
      <alignment vertical="top"/>
    </xf>
    <xf numFmtId="3" fontId="2" fillId="0" borderId="25" xfId="0" applyNumberFormat="1" applyFont="1" applyFill="1" applyBorder="1" applyAlignment="1">
      <alignment vertical="top"/>
    </xf>
    <xf numFmtId="3" fontId="7" fillId="2" borderId="25" xfId="0" applyNumberFormat="1" applyFont="1" applyFill="1" applyBorder="1" applyAlignment="1">
      <alignment vertical="top"/>
    </xf>
    <xf numFmtId="3" fontId="7" fillId="3" borderId="25" xfId="0" applyNumberFormat="1" applyFont="1" applyFill="1" applyBorder="1" applyAlignment="1">
      <alignment vertical="top"/>
    </xf>
    <xf numFmtId="3" fontId="7" fillId="4" borderId="2" xfId="0" applyNumberFormat="1" applyFont="1" applyFill="1" applyBorder="1" applyAlignment="1">
      <alignment vertical="top"/>
    </xf>
    <xf numFmtId="3" fontId="2" fillId="0" borderId="9" xfId="0" applyNumberFormat="1" applyFont="1" applyFill="1" applyBorder="1" applyAlignment="1">
      <alignment vertical="top"/>
    </xf>
    <xf numFmtId="3" fontId="2" fillId="0" borderId="19" xfId="0" applyNumberFormat="1" applyFont="1" applyFill="1" applyBorder="1" applyAlignment="1">
      <alignment vertical="top"/>
    </xf>
    <xf numFmtId="3" fontId="7" fillId="2" borderId="2" xfId="0" applyNumberFormat="1" applyFont="1" applyFill="1" applyBorder="1" applyAlignment="1">
      <alignment vertical="top"/>
    </xf>
    <xf numFmtId="3" fontId="2" fillId="0" borderId="2" xfId="0" applyNumberFormat="1" applyFont="1" applyFill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vertical="top" wrapText="1"/>
    </xf>
    <xf numFmtId="0" fontId="7" fillId="2" borderId="26" xfId="0" applyFont="1" applyFill="1" applyBorder="1" applyAlignment="1">
      <alignment vertical="top"/>
    </xf>
    <xf numFmtId="0" fontId="7" fillId="2" borderId="26" xfId="0" applyFont="1" applyFill="1" applyBorder="1" applyAlignment="1">
      <alignment vertical="top" wrapText="1"/>
    </xf>
    <xf numFmtId="0" fontId="2" fillId="5" borderId="3" xfId="0" applyFont="1" applyFill="1" applyBorder="1" applyAlignment="1">
      <alignment vertical="top"/>
    </xf>
    <xf numFmtId="0" fontId="2" fillId="5" borderId="1" xfId="0" applyFont="1" applyFill="1" applyBorder="1" applyAlignment="1">
      <alignment vertical="top"/>
    </xf>
    <xf numFmtId="0" fontId="2" fillId="5" borderId="19" xfId="0" applyFont="1" applyFill="1" applyBorder="1" applyAlignment="1">
      <alignment vertical="top"/>
    </xf>
    <xf numFmtId="0" fontId="2" fillId="5" borderId="8" xfId="0" applyFont="1" applyFill="1" applyBorder="1" applyAlignment="1">
      <alignment vertical="top"/>
    </xf>
    <xf numFmtId="0" fontId="7" fillId="2" borderId="30" xfId="0" applyFont="1" applyFill="1" applyBorder="1" applyAlignment="1">
      <alignment vertical="top"/>
    </xf>
    <xf numFmtId="3" fontId="2" fillId="0" borderId="31" xfId="0" applyNumberFormat="1" applyFont="1" applyFill="1" applyBorder="1" applyAlignment="1">
      <alignment vertical="top"/>
    </xf>
    <xf numFmtId="0" fontId="2" fillId="5" borderId="21" xfId="0" applyFont="1" applyFill="1" applyBorder="1" applyAlignment="1">
      <alignment horizontal="left" vertical="top" wrapText="1"/>
    </xf>
    <xf numFmtId="0" fontId="2" fillId="5" borderId="28" xfId="0" applyFont="1" applyFill="1" applyBorder="1" applyAlignment="1">
      <alignment horizontal="left" vertical="top" wrapText="1"/>
    </xf>
    <xf numFmtId="0" fontId="2" fillId="5" borderId="22" xfId="0" applyFont="1" applyFill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7" fillId="0" borderId="1" xfId="0" applyFont="1" applyFill="1" applyBorder="1" applyAlignment="1">
      <alignment horizontal="center" vertical="top" wrapText="1"/>
    </xf>
    <xf numFmtId="0" fontId="7" fillId="0" borderId="19" xfId="0" applyFont="1" applyFill="1" applyBorder="1" applyAlignment="1">
      <alignment horizontal="center" vertical="top" wrapText="1"/>
    </xf>
    <xf numFmtId="0" fontId="7" fillId="0" borderId="27" xfId="0" applyFont="1" applyFill="1" applyBorder="1" applyAlignment="1">
      <alignment horizontal="center" vertical="top" wrapText="1"/>
    </xf>
    <xf numFmtId="3" fontId="7" fillId="0" borderId="1" xfId="0" applyNumberFormat="1" applyFont="1" applyFill="1" applyBorder="1" applyAlignment="1">
      <alignment horizontal="center" vertical="top" wrapText="1"/>
    </xf>
    <xf numFmtId="3" fontId="7" fillId="0" borderId="19" xfId="0" applyNumberFormat="1" applyFont="1" applyFill="1" applyBorder="1" applyAlignment="1">
      <alignment horizontal="center" vertical="top" wrapText="1"/>
    </xf>
    <xf numFmtId="3" fontId="7" fillId="0" borderId="27" xfId="0" applyNumberFormat="1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3" xfId="0" applyFont="1" applyBorder="1" applyAlignment="1">
      <alignment horizontal="center" vertical="top"/>
    </xf>
    <xf numFmtId="0" fontId="7" fillId="0" borderId="9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7" fillId="0" borderId="17" xfId="0" applyFont="1" applyBorder="1" applyAlignment="1">
      <alignment horizontal="center" vertical="top"/>
    </xf>
    <xf numFmtId="0" fontId="7" fillId="0" borderId="14" xfId="0" applyFont="1" applyBorder="1" applyAlignment="1">
      <alignment horizontal="center" vertical="top"/>
    </xf>
    <xf numFmtId="0" fontId="7" fillId="0" borderId="15" xfId="0" applyFont="1" applyBorder="1" applyAlignment="1">
      <alignment horizontal="center" vertical="top"/>
    </xf>
    <xf numFmtId="0" fontId="7" fillId="0" borderId="16" xfId="0" applyFont="1" applyBorder="1" applyAlignment="1">
      <alignment horizontal="center" vertical="top"/>
    </xf>
  </cellXfs>
  <cellStyles count="2">
    <cellStyle name="Обычный" xfId="0" builtinId="0"/>
    <cellStyle name="Обычный 12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9"/>
  <sheetViews>
    <sheetView tabSelected="1" zoomScale="70" zoomScaleNormal="70" workbookViewId="0">
      <selection activeCell="G27" sqref="G27"/>
    </sheetView>
  </sheetViews>
  <sheetFormatPr defaultRowHeight="15" x14ac:dyDescent="0.25"/>
  <cols>
    <col min="1" max="1" width="5.7109375" style="1" customWidth="1"/>
    <col min="2" max="2" width="17.140625" style="1" customWidth="1"/>
    <col min="3" max="3" width="35.5703125" style="2" customWidth="1"/>
    <col min="4" max="4" width="21.5703125" style="1" customWidth="1"/>
    <col min="5" max="5" width="18.5703125" style="1" customWidth="1"/>
    <col min="6" max="6" width="66" style="2" customWidth="1"/>
    <col min="7" max="7" width="20.28515625" style="3" customWidth="1"/>
    <col min="8" max="8" width="13.5703125" style="19" customWidth="1"/>
    <col min="9" max="9" width="14.85546875" style="1" customWidth="1"/>
    <col min="10" max="10" width="14.5703125" style="1" customWidth="1"/>
    <col min="11" max="19" width="14.85546875" style="1" customWidth="1"/>
    <col min="20" max="20" width="13.85546875" style="1" customWidth="1"/>
    <col min="21" max="21" width="18.42578125" style="1" customWidth="1"/>
    <col min="22" max="16384" width="9.140625" style="1"/>
  </cols>
  <sheetData>
    <row r="1" spans="1:20" ht="15.75" x14ac:dyDescent="0.25">
      <c r="Q1" s="4" t="s">
        <v>53</v>
      </c>
    </row>
    <row r="2" spans="1:20" ht="39.75" customHeight="1" x14ac:dyDescent="0.25">
      <c r="Q2" s="27" t="s">
        <v>0</v>
      </c>
    </row>
    <row r="3" spans="1:20" ht="17.25" customHeight="1" x14ac:dyDescent="0.25">
      <c r="Q3" s="4" t="s">
        <v>1</v>
      </c>
    </row>
    <row r="4" spans="1:20" ht="17.25" customHeight="1" x14ac:dyDescent="0.25">
      <c r="Q4" s="4" t="s">
        <v>2</v>
      </c>
    </row>
    <row r="5" spans="1:20" ht="17.25" customHeight="1" x14ac:dyDescent="0.25">
      <c r="Q5" s="7" t="s">
        <v>79</v>
      </c>
      <c r="S5" s="30"/>
    </row>
    <row r="6" spans="1:20" ht="17.25" customHeight="1" x14ac:dyDescent="0.25">
      <c r="Q6" s="7"/>
      <c r="S6" s="30"/>
    </row>
    <row r="7" spans="1:20" ht="15.75" x14ac:dyDescent="0.25">
      <c r="J7" s="5"/>
      <c r="Q7" s="4" t="s">
        <v>53</v>
      </c>
    </row>
    <row r="8" spans="1:20" s="22" customFormat="1" ht="39.75" customHeight="1" x14ac:dyDescent="0.25">
      <c r="C8" s="23"/>
      <c r="F8" s="23"/>
      <c r="G8" s="24"/>
      <c r="H8" s="25"/>
      <c r="J8" s="26"/>
      <c r="Q8" s="27" t="s">
        <v>0</v>
      </c>
    </row>
    <row r="9" spans="1:20" ht="15.75" x14ac:dyDescent="0.25">
      <c r="J9" s="5"/>
      <c r="Q9" s="4" t="s">
        <v>1</v>
      </c>
    </row>
    <row r="10" spans="1:20" ht="15.75" x14ac:dyDescent="0.25">
      <c r="J10" s="6"/>
      <c r="Q10" s="4" t="s">
        <v>2</v>
      </c>
    </row>
    <row r="11" spans="1:20" ht="15.75" x14ac:dyDescent="0.25">
      <c r="J11" s="8"/>
      <c r="Q11" s="7" t="s">
        <v>78</v>
      </c>
      <c r="R11" s="30"/>
      <c r="S11" s="30"/>
      <c r="T11" s="30"/>
    </row>
    <row r="12" spans="1:20" x14ac:dyDescent="0.25">
      <c r="H12" s="9"/>
    </row>
    <row r="13" spans="1:20" s="10" customFormat="1" ht="18.75" x14ac:dyDescent="0.25">
      <c r="A13" s="69" t="s">
        <v>61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</row>
    <row r="15" spans="1:20" ht="15.75" customHeight="1" x14ac:dyDescent="0.25">
      <c r="A15" s="70" t="s">
        <v>3</v>
      </c>
      <c r="B15" s="70" t="s">
        <v>51</v>
      </c>
      <c r="C15" s="70" t="s">
        <v>52</v>
      </c>
      <c r="D15" s="70" t="s">
        <v>4</v>
      </c>
      <c r="E15" s="70" t="s">
        <v>5</v>
      </c>
      <c r="F15" s="70" t="s">
        <v>6</v>
      </c>
      <c r="G15" s="70" t="s">
        <v>7</v>
      </c>
      <c r="H15" s="73" t="s">
        <v>50</v>
      </c>
      <c r="I15" s="77" t="s">
        <v>48</v>
      </c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9"/>
    </row>
    <row r="16" spans="1:20" ht="15.75" customHeight="1" x14ac:dyDescent="0.25">
      <c r="A16" s="71"/>
      <c r="B16" s="71"/>
      <c r="C16" s="71"/>
      <c r="D16" s="71"/>
      <c r="E16" s="71"/>
      <c r="F16" s="71"/>
      <c r="G16" s="71"/>
      <c r="H16" s="74"/>
      <c r="I16" s="80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2"/>
    </row>
    <row r="17" spans="1:21" ht="15.75" customHeight="1" x14ac:dyDescent="0.25">
      <c r="A17" s="71"/>
      <c r="B17" s="71"/>
      <c r="C17" s="71"/>
      <c r="D17" s="71"/>
      <c r="E17" s="71"/>
      <c r="F17" s="71"/>
      <c r="G17" s="71"/>
      <c r="H17" s="74"/>
      <c r="I17" s="83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5"/>
    </row>
    <row r="18" spans="1:21" ht="39.75" customHeight="1" x14ac:dyDescent="0.25">
      <c r="A18" s="76"/>
      <c r="B18" s="76"/>
      <c r="C18" s="72"/>
      <c r="D18" s="76"/>
      <c r="E18" s="72"/>
      <c r="F18" s="72"/>
      <c r="G18" s="72"/>
      <c r="H18" s="75"/>
      <c r="I18" s="21" t="s">
        <v>36</v>
      </c>
      <c r="J18" s="21" t="s">
        <v>37</v>
      </c>
      <c r="K18" s="21" t="s">
        <v>38</v>
      </c>
      <c r="L18" s="21" t="s">
        <v>39</v>
      </c>
      <c r="M18" s="21" t="s">
        <v>40</v>
      </c>
      <c r="N18" s="21" t="s">
        <v>41</v>
      </c>
      <c r="O18" s="21" t="s">
        <v>42</v>
      </c>
      <c r="P18" s="21" t="s">
        <v>43</v>
      </c>
      <c r="Q18" s="21" t="s">
        <v>44</v>
      </c>
      <c r="R18" s="21" t="s">
        <v>45</v>
      </c>
      <c r="S18" s="21" t="s">
        <v>46</v>
      </c>
      <c r="T18" s="28" t="s">
        <v>47</v>
      </c>
    </row>
    <row r="19" spans="1:21" s="10" customFormat="1" ht="15.75" customHeight="1" x14ac:dyDescent="0.25">
      <c r="A19" s="33">
        <v>1</v>
      </c>
      <c r="B19" s="33">
        <v>430006</v>
      </c>
      <c r="C19" s="34" t="s">
        <v>62</v>
      </c>
      <c r="D19" s="20" t="s">
        <v>8</v>
      </c>
      <c r="E19" s="11" t="s">
        <v>9</v>
      </c>
      <c r="F19" s="12" t="s">
        <v>10</v>
      </c>
      <c r="G19" s="11" t="s">
        <v>49</v>
      </c>
      <c r="H19" s="35">
        <v>18</v>
      </c>
      <c r="I19" s="35">
        <v>2</v>
      </c>
      <c r="J19" s="35">
        <v>2</v>
      </c>
      <c r="K19" s="35">
        <v>2</v>
      </c>
      <c r="L19" s="35">
        <v>2</v>
      </c>
      <c r="M19" s="35">
        <v>2</v>
      </c>
      <c r="N19" s="35">
        <v>2</v>
      </c>
      <c r="O19" s="35">
        <v>1</v>
      </c>
      <c r="P19" s="35">
        <v>1</v>
      </c>
      <c r="Q19" s="35">
        <v>1</v>
      </c>
      <c r="R19" s="35">
        <v>1</v>
      </c>
      <c r="S19" s="35">
        <v>1</v>
      </c>
      <c r="T19" s="46">
        <v>1</v>
      </c>
      <c r="U19" s="29"/>
    </row>
    <row r="20" spans="1:21" s="10" customFormat="1" ht="15.75" x14ac:dyDescent="0.25">
      <c r="A20" s="36"/>
      <c r="B20" s="36"/>
      <c r="C20" s="31"/>
      <c r="D20" s="13" t="s">
        <v>11</v>
      </c>
      <c r="E20" s="14"/>
      <c r="F20" s="15"/>
      <c r="G20" s="14"/>
      <c r="H20" s="37">
        <f t="shared" ref="H20:H21" si="0">H19</f>
        <v>18</v>
      </c>
      <c r="I20" s="37">
        <f t="shared" ref="I20:T21" si="1">I19</f>
        <v>2</v>
      </c>
      <c r="J20" s="37">
        <f t="shared" si="1"/>
        <v>2</v>
      </c>
      <c r="K20" s="37">
        <f t="shared" si="1"/>
        <v>2</v>
      </c>
      <c r="L20" s="37">
        <f t="shared" si="1"/>
        <v>2</v>
      </c>
      <c r="M20" s="37">
        <f t="shared" si="1"/>
        <v>2</v>
      </c>
      <c r="N20" s="37">
        <f t="shared" si="1"/>
        <v>2</v>
      </c>
      <c r="O20" s="37">
        <f t="shared" si="1"/>
        <v>1</v>
      </c>
      <c r="P20" s="37">
        <f t="shared" si="1"/>
        <v>1</v>
      </c>
      <c r="Q20" s="37">
        <f t="shared" si="1"/>
        <v>1</v>
      </c>
      <c r="R20" s="37">
        <f t="shared" si="1"/>
        <v>1</v>
      </c>
      <c r="S20" s="37">
        <f t="shared" si="1"/>
        <v>1</v>
      </c>
      <c r="T20" s="47">
        <f t="shared" si="1"/>
        <v>1</v>
      </c>
      <c r="U20" s="29"/>
    </row>
    <row r="21" spans="1:21" s="10" customFormat="1" ht="15.75" x14ac:dyDescent="0.25">
      <c r="A21" s="36"/>
      <c r="B21" s="36"/>
      <c r="C21" s="38" t="s">
        <v>63</v>
      </c>
      <c r="D21" s="16"/>
      <c r="E21" s="16"/>
      <c r="F21" s="17"/>
      <c r="G21" s="16"/>
      <c r="H21" s="39">
        <f t="shared" si="0"/>
        <v>18</v>
      </c>
      <c r="I21" s="39">
        <f t="shared" si="1"/>
        <v>2</v>
      </c>
      <c r="J21" s="39">
        <f t="shared" si="1"/>
        <v>2</v>
      </c>
      <c r="K21" s="39">
        <f t="shared" si="1"/>
        <v>2</v>
      </c>
      <c r="L21" s="39">
        <f t="shared" si="1"/>
        <v>2</v>
      </c>
      <c r="M21" s="39">
        <f t="shared" si="1"/>
        <v>2</v>
      </c>
      <c r="N21" s="39">
        <f t="shared" si="1"/>
        <v>2</v>
      </c>
      <c r="O21" s="39">
        <f t="shared" si="1"/>
        <v>1</v>
      </c>
      <c r="P21" s="39">
        <f t="shared" si="1"/>
        <v>1</v>
      </c>
      <c r="Q21" s="39">
        <f t="shared" si="1"/>
        <v>1</v>
      </c>
      <c r="R21" s="39">
        <f t="shared" si="1"/>
        <v>1</v>
      </c>
      <c r="S21" s="39">
        <f t="shared" si="1"/>
        <v>1</v>
      </c>
      <c r="T21" s="48">
        <f t="shared" si="1"/>
        <v>1</v>
      </c>
      <c r="U21" s="29"/>
    </row>
    <row r="22" spans="1:21" s="10" customFormat="1" ht="15.75" x14ac:dyDescent="0.25">
      <c r="A22" s="33">
        <v>2</v>
      </c>
      <c r="B22" s="33">
        <v>430037</v>
      </c>
      <c r="C22" s="34" t="s">
        <v>64</v>
      </c>
      <c r="D22" s="11" t="s">
        <v>8</v>
      </c>
      <c r="E22" s="11" t="s">
        <v>12</v>
      </c>
      <c r="F22" s="12" t="s">
        <v>13</v>
      </c>
      <c r="G22" s="11" t="s">
        <v>21</v>
      </c>
      <c r="H22" s="35">
        <v>90</v>
      </c>
      <c r="I22" s="35">
        <v>8</v>
      </c>
      <c r="J22" s="35">
        <v>7</v>
      </c>
      <c r="K22" s="35">
        <v>8</v>
      </c>
      <c r="L22" s="35">
        <v>7</v>
      </c>
      <c r="M22" s="35">
        <v>8</v>
      </c>
      <c r="N22" s="35">
        <v>7</v>
      </c>
      <c r="O22" s="35">
        <v>8</v>
      </c>
      <c r="P22" s="35">
        <v>7</v>
      </c>
      <c r="Q22" s="35">
        <v>8</v>
      </c>
      <c r="R22" s="35">
        <v>7</v>
      </c>
      <c r="S22" s="35">
        <v>8</v>
      </c>
      <c r="T22" s="46">
        <v>7</v>
      </c>
      <c r="U22" s="29"/>
    </row>
    <row r="23" spans="1:21" s="10" customFormat="1" ht="15.75" x14ac:dyDescent="0.25">
      <c r="A23" s="36"/>
      <c r="B23" s="36"/>
      <c r="C23" s="40"/>
      <c r="D23" s="18"/>
      <c r="E23" s="11" t="s">
        <v>17</v>
      </c>
      <c r="F23" s="12" t="s">
        <v>18</v>
      </c>
      <c r="G23" s="11" t="s">
        <v>21</v>
      </c>
      <c r="H23" s="35">
        <v>20</v>
      </c>
      <c r="I23" s="35">
        <v>2</v>
      </c>
      <c r="J23" s="35">
        <v>2</v>
      </c>
      <c r="K23" s="35">
        <v>1</v>
      </c>
      <c r="L23" s="35">
        <v>2</v>
      </c>
      <c r="M23" s="35">
        <v>1</v>
      </c>
      <c r="N23" s="35">
        <v>2</v>
      </c>
      <c r="O23" s="35">
        <v>2</v>
      </c>
      <c r="P23" s="35">
        <v>1</v>
      </c>
      <c r="Q23" s="35">
        <v>1</v>
      </c>
      <c r="R23" s="35">
        <v>2</v>
      </c>
      <c r="S23" s="35">
        <v>2</v>
      </c>
      <c r="T23" s="46">
        <v>2</v>
      </c>
      <c r="U23" s="29"/>
    </row>
    <row r="24" spans="1:21" s="10" customFormat="1" ht="15.75" x14ac:dyDescent="0.25">
      <c r="A24" s="36"/>
      <c r="B24" s="36"/>
      <c r="C24" s="40"/>
      <c r="D24" s="18"/>
      <c r="E24" s="11" t="s">
        <v>22</v>
      </c>
      <c r="F24" s="12" t="s">
        <v>23</v>
      </c>
      <c r="G24" s="11" t="s">
        <v>24</v>
      </c>
      <c r="H24" s="35">
        <v>130</v>
      </c>
      <c r="I24" s="35">
        <v>11</v>
      </c>
      <c r="J24" s="35">
        <v>11</v>
      </c>
      <c r="K24" s="35">
        <v>11</v>
      </c>
      <c r="L24" s="35">
        <v>10</v>
      </c>
      <c r="M24" s="35">
        <v>11</v>
      </c>
      <c r="N24" s="35">
        <v>11</v>
      </c>
      <c r="O24" s="35">
        <v>11</v>
      </c>
      <c r="P24" s="35">
        <v>10</v>
      </c>
      <c r="Q24" s="35">
        <v>11</v>
      </c>
      <c r="R24" s="35">
        <v>11</v>
      </c>
      <c r="S24" s="35">
        <v>11</v>
      </c>
      <c r="T24" s="46">
        <v>11</v>
      </c>
      <c r="U24" s="29"/>
    </row>
    <row r="25" spans="1:21" s="10" customFormat="1" ht="31.5" x14ac:dyDescent="0.25">
      <c r="A25" s="36"/>
      <c r="B25" s="36"/>
      <c r="C25" s="40"/>
      <c r="D25" s="18"/>
      <c r="E25" s="11" t="s">
        <v>25</v>
      </c>
      <c r="F25" s="12" t="s">
        <v>26</v>
      </c>
      <c r="G25" s="11" t="s">
        <v>24</v>
      </c>
      <c r="H25" s="35">
        <v>35</v>
      </c>
      <c r="I25" s="35">
        <v>3</v>
      </c>
      <c r="J25" s="35">
        <v>3</v>
      </c>
      <c r="K25" s="35">
        <v>3</v>
      </c>
      <c r="L25" s="35">
        <v>3</v>
      </c>
      <c r="M25" s="35">
        <v>3</v>
      </c>
      <c r="N25" s="35">
        <v>3</v>
      </c>
      <c r="O25" s="35">
        <v>3</v>
      </c>
      <c r="P25" s="35">
        <v>3</v>
      </c>
      <c r="Q25" s="35">
        <v>3</v>
      </c>
      <c r="R25" s="35">
        <v>2</v>
      </c>
      <c r="S25" s="35">
        <v>3</v>
      </c>
      <c r="T25" s="46">
        <v>3</v>
      </c>
      <c r="U25" s="29"/>
    </row>
    <row r="26" spans="1:21" s="10" customFormat="1" ht="15.75" x14ac:dyDescent="0.25">
      <c r="A26" s="36"/>
      <c r="B26" s="36"/>
      <c r="C26" s="40"/>
      <c r="D26" s="18"/>
      <c r="E26" s="54" t="s">
        <v>14</v>
      </c>
      <c r="F26" s="55" t="s">
        <v>15</v>
      </c>
      <c r="G26" s="54" t="s">
        <v>21</v>
      </c>
      <c r="H26" s="35">
        <v>2190</v>
      </c>
      <c r="I26" s="35">
        <v>183</v>
      </c>
      <c r="J26" s="35">
        <v>183</v>
      </c>
      <c r="K26" s="35">
        <v>182</v>
      </c>
      <c r="L26" s="35">
        <v>182</v>
      </c>
      <c r="M26" s="35">
        <v>183</v>
      </c>
      <c r="N26" s="35">
        <v>183</v>
      </c>
      <c r="O26" s="35">
        <v>182</v>
      </c>
      <c r="P26" s="35">
        <v>182</v>
      </c>
      <c r="Q26" s="35">
        <v>183</v>
      </c>
      <c r="R26" s="35">
        <v>182</v>
      </c>
      <c r="S26" s="35">
        <v>182</v>
      </c>
      <c r="T26" s="46">
        <v>183</v>
      </c>
      <c r="U26" s="29"/>
    </row>
    <row r="27" spans="1:21" s="10" customFormat="1" ht="15.75" x14ac:dyDescent="0.25">
      <c r="A27" s="36"/>
      <c r="B27" s="36"/>
      <c r="C27" s="40"/>
      <c r="D27" s="18"/>
      <c r="E27" s="54" t="s">
        <v>56</v>
      </c>
      <c r="F27" s="55" t="s">
        <v>57</v>
      </c>
      <c r="G27" s="54" t="s">
        <v>49</v>
      </c>
      <c r="H27" s="35">
        <v>10</v>
      </c>
      <c r="I27" s="35">
        <v>1</v>
      </c>
      <c r="J27" s="35">
        <v>0</v>
      </c>
      <c r="K27" s="35">
        <v>1</v>
      </c>
      <c r="L27" s="35">
        <v>1</v>
      </c>
      <c r="M27" s="35">
        <v>1</v>
      </c>
      <c r="N27" s="35">
        <v>1</v>
      </c>
      <c r="O27" s="35">
        <v>1</v>
      </c>
      <c r="P27" s="35">
        <v>1</v>
      </c>
      <c r="Q27" s="35">
        <v>1</v>
      </c>
      <c r="R27" s="35">
        <v>1</v>
      </c>
      <c r="S27" s="35">
        <v>1</v>
      </c>
      <c r="T27" s="46">
        <v>0</v>
      </c>
      <c r="U27" s="29"/>
    </row>
    <row r="28" spans="1:21" s="10" customFormat="1" ht="15.75" x14ac:dyDescent="0.25">
      <c r="A28" s="36"/>
      <c r="B28" s="36"/>
      <c r="C28" s="40"/>
      <c r="D28" s="18"/>
      <c r="E28" s="54" t="s">
        <v>9</v>
      </c>
      <c r="F28" s="55" t="s">
        <v>10</v>
      </c>
      <c r="G28" s="54" t="s">
        <v>49</v>
      </c>
      <c r="H28" s="35">
        <v>25</v>
      </c>
      <c r="I28" s="35">
        <v>2</v>
      </c>
      <c r="J28" s="35">
        <v>2</v>
      </c>
      <c r="K28" s="35">
        <v>2</v>
      </c>
      <c r="L28" s="35">
        <v>2</v>
      </c>
      <c r="M28" s="35">
        <v>2</v>
      </c>
      <c r="N28" s="35">
        <v>2</v>
      </c>
      <c r="O28" s="35">
        <v>2</v>
      </c>
      <c r="P28" s="35">
        <v>2</v>
      </c>
      <c r="Q28" s="35">
        <v>3</v>
      </c>
      <c r="R28" s="35">
        <v>2</v>
      </c>
      <c r="S28" s="35">
        <v>2</v>
      </c>
      <c r="T28" s="46">
        <v>2</v>
      </c>
      <c r="U28" s="29"/>
    </row>
    <row r="29" spans="1:21" s="10" customFormat="1" ht="15.75" x14ac:dyDescent="0.25">
      <c r="A29" s="36"/>
      <c r="B29" s="36"/>
      <c r="C29" s="40"/>
      <c r="D29" s="18"/>
      <c r="E29" s="54" t="s">
        <v>55</v>
      </c>
      <c r="F29" s="55" t="s">
        <v>58</v>
      </c>
      <c r="G29" s="54" t="s">
        <v>21</v>
      </c>
      <c r="H29" s="35">
        <v>16</v>
      </c>
      <c r="I29" s="53">
        <v>2</v>
      </c>
      <c r="J29" s="53">
        <v>3</v>
      </c>
      <c r="K29" s="53">
        <v>1</v>
      </c>
      <c r="L29" s="53">
        <v>1</v>
      </c>
      <c r="M29" s="53">
        <v>1</v>
      </c>
      <c r="N29" s="53">
        <v>1</v>
      </c>
      <c r="O29" s="53">
        <v>1</v>
      </c>
      <c r="P29" s="53">
        <v>1</v>
      </c>
      <c r="Q29" s="53">
        <v>1</v>
      </c>
      <c r="R29" s="53">
        <v>2</v>
      </c>
      <c r="S29" s="53">
        <v>1</v>
      </c>
      <c r="T29" s="53">
        <v>1</v>
      </c>
      <c r="U29" s="29"/>
    </row>
    <row r="30" spans="1:21" s="10" customFormat="1" ht="15.75" x14ac:dyDescent="0.25">
      <c r="A30" s="36"/>
      <c r="B30" s="36"/>
      <c r="C30" s="40"/>
      <c r="D30" s="18"/>
      <c r="E30" s="54" t="s">
        <v>59</v>
      </c>
      <c r="F30" s="55" t="s">
        <v>60</v>
      </c>
      <c r="G30" s="54" t="s">
        <v>21</v>
      </c>
      <c r="H30" s="35">
        <v>12</v>
      </c>
      <c r="I30" s="53">
        <v>1</v>
      </c>
      <c r="J30" s="53">
        <v>1</v>
      </c>
      <c r="K30" s="53">
        <v>1</v>
      </c>
      <c r="L30" s="53">
        <v>1</v>
      </c>
      <c r="M30" s="53">
        <v>1</v>
      </c>
      <c r="N30" s="53">
        <v>1</v>
      </c>
      <c r="O30" s="53">
        <v>1</v>
      </c>
      <c r="P30" s="53">
        <v>1</v>
      </c>
      <c r="Q30" s="53">
        <v>1</v>
      </c>
      <c r="R30" s="53">
        <v>1</v>
      </c>
      <c r="S30" s="53">
        <v>1</v>
      </c>
      <c r="T30" s="53">
        <v>1</v>
      </c>
      <c r="U30" s="29"/>
    </row>
    <row r="31" spans="1:21" s="10" customFormat="1" ht="15.75" x14ac:dyDescent="0.25">
      <c r="A31" s="36"/>
      <c r="B31" s="36"/>
      <c r="C31" s="31"/>
      <c r="D31" s="13" t="s">
        <v>11</v>
      </c>
      <c r="E31" s="56"/>
      <c r="F31" s="57"/>
      <c r="G31" s="56"/>
      <c r="H31" s="37">
        <f>SUM(H22:H30)</f>
        <v>2528</v>
      </c>
      <c r="I31" s="52">
        <f t="shared" ref="I31:T31" si="2">SUM(I22:I30)</f>
        <v>213</v>
      </c>
      <c r="J31" s="52">
        <f t="shared" si="2"/>
        <v>212</v>
      </c>
      <c r="K31" s="52">
        <f t="shared" si="2"/>
        <v>210</v>
      </c>
      <c r="L31" s="52">
        <f t="shared" si="2"/>
        <v>209</v>
      </c>
      <c r="M31" s="52">
        <f t="shared" si="2"/>
        <v>211</v>
      </c>
      <c r="N31" s="52">
        <f t="shared" si="2"/>
        <v>211</v>
      </c>
      <c r="O31" s="52">
        <f t="shared" si="2"/>
        <v>211</v>
      </c>
      <c r="P31" s="52">
        <f t="shared" si="2"/>
        <v>208</v>
      </c>
      <c r="Q31" s="52">
        <f t="shared" si="2"/>
        <v>212</v>
      </c>
      <c r="R31" s="52">
        <f t="shared" si="2"/>
        <v>210</v>
      </c>
      <c r="S31" s="52">
        <f t="shared" si="2"/>
        <v>211</v>
      </c>
      <c r="T31" s="52">
        <f t="shared" si="2"/>
        <v>210</v>
      </c>
      <c r="U31" s="29"/>
    </row>
    <row r="32" spans="1:21" s="10" customFormat="1" ht="15.75" x14ac:dyDescent="0.25">
      <c r="A32" s="36"/>
      <c r="B32" s="36"/>
      <c r="C32" s="40"/>
      <c r="D32" s="58" t="s">
        <v>16</v>
      </c>
      <c r="E32" s="11" t="s">
        <v>17</v>
      </c>
      <c r="F32" s="12" t="s">
        <v>18</v>
      </c>
      <c r="G32" s="11" t="s">
        <v>21</v>
      </c>
      <c r="H32" s="35">
        <v>468</v>
      </c>
      <c r="I32" s="50">
        <v>39</v>
      </c>
      <c r="J32" s="50">
        <v>39</v>
      </c>
      <c r="K32" s="50">
        <v>39</v>
      </c>
      <c r="L32" s="50">
        <v>39</v>
      </c>
      <c r="M32" s="50">
        <v>39</v>
      </c>
      <c r="N32" s="50">
        <v>39</v>
      </c>
      <c r="O32" s="50">
        <v>39</v>
      </c>
      <c r="P32" s="50">
        <v>39</v>
      </c>
      <c r="Q32" s="50">
        <v>39</v>
      </c>
      <c r="R32" s="50">
        <v>39</v>
      </c>
      <c r="S32" s="50">
        <v>39</v>
      </c>
      <c r="T32" s="51">
        <v>39</v>
      </c>
      <c r="U32" s="29"/>
    </row>
    <row r="33" spans="1:35" s="10" customFormat="1" ht="15.75" x14ac:dyDescent="0.25">
      <c r="A33" s="36"/>
      <c r="B33" s="36"/>
      <c r="C33" s="40"/>
      <c r="D33" s="18"/>
      <c r="E33" s="11" t="s">
        <v>14</v>
      </c>
      <c r="F33" s="12" t="s">
        <v>15</v>
      </c>
      <c r="G33" s="11" t="s">
        <v>21</v>
      </c>
      <c r="H33" s="35">
        <v>23712</v>
      </c>
      <c r="I33" s="35">
        <v>1976</v>
      </c>
      <c r="J33" s="35">
        <v>1976</v>
      </c>
      <c r="K33" s="35">
        <v>1976</v>
      </c>
      <c r="L33" s="35">
        <v>1976</v>
      </c>
      <c r="M33" s="35">
        <v>1976</v>
      </c>
      <c r="N33" s="35">
        <v>1976</v>
      </c>
      <c r="O33" s="35">
        <v>1976</v>
      </c>
      <c r="P33" s="35">
        <v>1976</v>
      </c>
      <c r="Q33" s="35">
        <v>1976</v>
      </c>
      <c r="R33" s="35">
        <v>1976</v>
      </c>
      <c r="S33" s="35">
        <v>1976</v>
      </c>
      <c r="T33" s="46">
        <v>1976</v>
      </c>
      <c r="U33" s="29"/>
    </row>
    <row r="34" spans="1:35" s="10" customFormat="1" ht="15.75" x14ac:dyDescent="0.25">
      <c r="A34" s="36"/>
      <c r="B34" s="36"/>
      <c r="C34" s="31"/>
      <c r="D34" s="13" t="s">
        <v>19</v>
      </c>
      <c r="E34" s="14"/>
      <c r="F34" s="15"/>
      <c r="G34" s="14"/>
      <c r="H34" s="37">
        <f>SUM(H32:H33)</f>
        <v>24180</v>
      </c>
      <c r="I34" s="37">
        <f t="shared" ref="I34:T34" si="3">SUM(I32:I33)</f>
        <v>2015</v>
      </c>
      <c r="J34" s="37">
        <f t="shared" si="3"/>
        <v>2015</v>
      </c>
      <c r="K34" s="37">
        <f t="shared" si="3"/>
        <v>2015</v>
      </c>
      <c r="L34" s="37">
        <f t="shared" si="3"/>
        <v>2015</v>
      </c>
      <c r="M34" s="37">
        <f t="shared" si="3"/>
        <v>2015</v>
      </c>
      <c r="N34" s="37">
        <f t="shared" si="3"/>
        <v>2015</v>
      </c>
      <c r="O34" s="37">
        <f t="shared" si="3"/>
        <v>2015</v>
      </c>
      <c r="P34" s="37">
        <f t="shared" si="3"/>
        <v>2015</v>
      </c>
      <c r="Q34" s="37">
        <f t="shared" si="3"/>
        <v>2015</v>
      </c>
      <c r="R34" s="37">
        <f t="shared" si="3"/>
        <v>2015</v>
      </c>
      <c r="S34" s="37">
        <f t="shared" si="3"/>
        <v>2015</v>
      </c>
      <c r="T34" s="47">
        <f t="shared" si="3"/>
        <v>2015</v>
      </c>
      <c r="U34" s="29"/>
    </row>
    <row r="35" spans="1:35" s="10" customFormat="1" ht="15.75" x14ac:dyDescent="0.25">
      <c r="A35" s="36"/>
      <c r="B35" s="36"/>
      <c r="C35" s="40"/>
      <c r="D35" s="11" t="s">
        <v>20</v>
      </c>
      <c r="E35" s="11" t="s">
        <v>17</v>
      </c>
      <c r="F35" s="12" t="s">
        <v>18</v>
      </c>
      <c r="G35" s="11" t="s">
        <v>21</v>
      </c>
      <c r="H35" s="35">
        <v>512</v>
      </c>
      <c r="I35" s="35">
        <v>26</v>
      </c>
      <c r="J35" s="35">
        <v>151</v>
      </c>
      <c r="K35" s="35">
        <v>14</v>
      </c>
      <c r="L35" s="35">
        <v>63</v>
      </c>
      <c r="M35" s="35">
        <v>64</v>
      </c>
      <c r="N35" s="35">
        <v>113</v>
      </c>
      <c r="O35" s="35">
        <v>14</v>
      </c>
      <c r="P35" s="35">
        <v>13</v>
      </c>
      <c r="Q35" s="35">
        <v>14</v>
      </c>
      <c r="R35" s="35">
        <v>13</v>
      </c>
      <c r="S35" s="35">
        <v>14</v>
      </c>
      <c r="T35" s="46">
        <v>13</v>
      </c>
      <c r="U35" s="29"/>
    </row>
    <row r="36" spans="1:35" s="10" customFormat="1" ht="15.75" x14ac:dyDescent="0.25">
      <c r="A36" s="36"/>
      <c r="B36" s="36"/>
      <c r="C36" s="40"/>
      <c r="D36" s="18"/>
      <c r="E36" s="11" t="s">
        <v>22</v>
      </c>
      <c r="F36" s="12" t="s">
        <v>23</v>
      </c>
      <c r="G36" s="11" t="s">
        <v>24</v>
      </c>
      <c r="H36" s="35">
        <v>4020</v>
      </c>
      <c r="I36" s="35">
        <v>335</v>
      </c>
      <c r="J36" s="35">
        <v>349</v>
      </c>
      <c r="K36" s="35">
        <v>335</v>
      </c>
      <c r="L36" s="35">
        <v>334</v>
      </c>
      <c r="M36" s="35">
        <v>335</v>
      </c>
      <c r="N36" s="35">
        <v>325</v>
      </c>
      <c r="O36" s="35">
        <v>334</v>
      </c>
      <c r="P36" s="35">
        <v>335</v>
      </c>
      <c r="Q36" s="35">
        <v>335</v>
      </c>
      <c r="R36" s="35">
        <v>334</v>
      </c>
      <c r="S36" s="35">
        <v>335</v>
      </c>
      <c r="T36" s="46">
        <v>334</v>
      </c>
      <c r="U36" s="29"/>
    </row>
    <row r="37" spans="1:35" s="10" customFormat="1" ht="31.5" x14ac:dyDescent="0.25">
      <c r="A37" s="36"/>
      <c r="B37" s="36"/>
      <c r="C37" s="40"/>
      <c r="D37" s="18"/>
      <c r="E37" s="11" t="s">
        <v>25</v>
      </c>
      <c r="F37" s="12" t="s">
        <v>26</v>
      </c>
      <c r="G37" s="11" t="s">
        <v>24</v>
      </c>
      <c r="H37" s="35">
        <v>375</v>
      </c>
      <c r="I37" s="35">
        <v>30</v>
      </c>
      <c r="J37" s="35">
        <v>30</v>
      </c>
      <c r="K37" s="35">
        <v>30</v>
      </c>
      <c r="L37" s="35">
        <v>31</v>
      </c>
      <c r="M37" s="35">
        <v>30</v>
      </c>
      <c r="N37" s="35">
        <v>40</v>
      </c>
      <c r="O37" s="35">
        <v>31</v>
      </c>
      <c r="P37" s="35">
        <v>30</v>
      </c>
      <c r="Q37" s="35">
        <v>31</v>
      </c>
      <c r="R37" s="35">
        <v>30</v>
      </c>
      <c r="S37" s="35">
        <v>31</v>
      </c>
      <c r="T37" s="46">
        <v>31</v>
      </c>
      <c r="U37" s="29"/>
    </row>
    <row r="38" spans="1:35" s="10" customFormat="1" ht="15.75" x14ac:dyDescent="0.25">
      <c r="A38" s="36"/>
      <c r="B38" s="36"/>
      <c r="C38" s="40"/>
      <c r="D38" s="18"/>
      <c r="E38" s="11" t="s">
        <v>27</v>
      </c>
      <c r="F38" s="12" t="s">
        <v>28</v>
      </c>
      <c r="G38" s="11" t="s">
        <v>24</v>
      </c>
      <c r="H38" s="35">
        <v>365</v>
      </c>
      <c r="I38" s="35">
        <v>30</v>
      </c>
      <c r="J38" s="35">
        <v>31</v>
      </c>
      <c r="K38" s="35">
        <v>30</v>
      </c>
      <c r="L38" s="35">
        <v>30</v>
      </c>
      <c r="M38" s="35">
        <v>31</v>
      </c>
      <c r="N38" s="35">
        <v>30</v>
      </c>
      <c r="O38" s="35">
        <v>30</v>
      </c>
      <c r="P38" s="35">
        <v>31</v>
      </c>
      <c r="Q38" s="35">
        <v>30</v>
      </c>
      <c r="R38" s="35">
        <v>31</v>
      </c>
      <c r="S38" s="35">
        <v>30</v>
      </c>
      <c r="T38" s="46">
        <v>31</v>
      </c>
      <c r="U38" s="29"/>
    </row>
    <row r="39" spans="1:35" s="10" customFormat="1" ht="15.75" customHeight="1" x14ac:dyDescent="0.25">
      <c r="A39" s="36"/>
      <c r="B39" s="36"/>
      <c r="C39" s="40"/>
      <c r="D39" s="18"/>
      <c r="E39" s="11" t="s">
        <v>14</v>
      </c>
      <c r="F39" s="12" t="s">
        <v>15</v>
      </c>
      <c r="G39" s="11" t="s">
        <v>21</v>
      </c>
      <c r="H39" s="35">
        <v>26320</v>
      </c>
      <c r="I39" s="35">
        <v>2210</v>
      </c>
      <c r="J39" s="35">
        <v>2210</v>
      </c>
      <c r="K39" s="35">
        <v>2210</v>
      </c>
      <c r="L39" s="35">
        <v>2160</v>
      </c>
      <c r="M39" s="35">
        <v>2160</v>
      </c>
      <c r="N39" s="35">
        <v>2110</v>
      </c>
      <c r="O39" s="35">
        <v>2210</v>
      </c>
      <c r="P39" s="35">
        <v>2210</v>
      </c>
      <c r="Q39" s="35">
        <v>2210</v>
      </c>
      <c r="R39" s="35">
        <v>2210</v>
      </c>
      <c r="S39" s="35">
        <v>2210</v>
      </c>
      <c r="T39" s="46">
        <v>2210</v>
      </c>
    </row>
    <row r="40" spans="1:35" s="10" customFormat="1" ht="15.75" x14ac:dyDescent="0.25">
      <c r="A40" s="36"/>
      <c r="B40" s="36"/>
      <c r="C40" s="31"/>
      <c r="D40" s="13" t="s">
        <v>29</v>
      </c>
      <c r="E40" s="14"/>
      <c r="F40" s="15"/>
      <c r="G40" s="14"/>
      <c r="H40" s="37">
        <f>SUM(H35:H39)</f>
        <v>31592</v>
      </c>
      <c r="I40" s="37">
        <f t="shared" ref="I40:T40" si="4">SUM(I35:I39)</f>
        <v>2631</v>
      </c>
      <c r="J40" s="37">
        <f t="shared" si="4"/>
        <v>2771</v>
      </c>
      <c r="K40" s="37">
        <f t="shared" si="4"/>
        <v>2619</v>
      </c>
      <c r="L40" s="37">
        <f t="shared" si="4"/>
        <v>2618</v>
      </c>
      <c r="M40" s="37">
        <f t="shared" si="4"/>
        <v>2620</v>
      </c>
      <c r="N40" s="37">
        <f t="shared" si="4"/>
        <v>2618</v>
      </c>
      <c r="O40" s="37">
        <f t="shared" si="4"/>
        <v>2619</v>
      </c>
      <c r="P40" s="37">
        <f t="shared" si="4"/>
        <v>2619</v>
      </c>
      <c r="Q40" s="37">
        <f t="shared" si="4"/>
        <v>2620</v>
      </c>
      <c r="R40" s="37">
        <f t="shared" si="4"/>
        <v>2618</v>
      </c>
      <c r="S40" s="37">
        <f t="shared" si="4"/>
        <v>2620</v>
      </c>
      <c r="T40" s="47">
        <f t="shared" si="4"/>
        <v>2619</v>
      </c>
      <c r="U40" s="29"/>
    </row>
    <row r="41" spans="1:35" s="10" customFormat="1" ht="15.75" customHeight="1" x14ac:dyDescent="0.25">
      <c r="A41" s="41"/>
      <c r="B41" s="41"/>
      <c r="C41" s="38" t="s">
        <v>65</v>
      </c>
      <c r="D41" s="16"/>
      <c r="E41" s="16"/>
      <c r="F41" s="17"/>
      <c r="G41" s="16"/>
      <c r="H41" s="39">
        <f>H31+H34+H40</f>
        <v>58300</v>
      </c>
      <c r="I41" s="39">
        <f t="shared" ref="I41:T41" si="5">I31+I34+I40</f>
        <v>4859</v>
      </c>
      <c r="J41" s="39">
        <f t="shared" si="5"/>
        <v>4998</v>
      </c>
      <c r="K41" s="39">
        <f t="shared" si="5"/>
        <v>4844</v>
      </c>
      <c r="L41" s="39">
        <f t="shared" si="5"/>
        <v>4842</v>
      </c>
      <c r="M41" s="39">
        <f t="shared" si="5"/>
        <v>4846</v>
      </c>
      <c r="N41" s="39">
        <f t="shared" si="5"/>
        <v>4844</v>
      </c>
      <c r="O41" s="39">
        <f t="shared" si="5"/>
        <v>4845</v>
      </c>
      <c r="P41" s="39">
        <f t="shared" si="5"/>
        <v>4842</v>
      </c>
      <c r="Q41" s="39">
        <f t="shared" si="5"/>
        <v>4847</v>
      </c>
      <c r="R41" s="39">
        <f t="shared" si="5"/>
        <v>4843</v>
      </c>
      <c r="S41" s="39">
        <f t="shared" si="5"/>
        <v>4846</v>
      </c>
      <c r="T41" s="48">
        <f t="shared" si="5"/>
        <v>4844</v>
      </c>
      <c r="U41" s="29"/>
    </row>
    <row r="42" spans="1:35" s="10" customFormat="1" ht="15.75" customHeight="1" x14ac:dyDescent="0.25">
      <c r="A42" s="36">
        <v>3</v>
      </c>
      <c r="B42" s="36">
        <v>430038</v>
      </c>
      <c r="C42" s="64" t="s">
        <v>66</v>
      </c>
      <c r="D42" s="11" t="s">
        <v>8</v>
      </c>
      <c r="E42" s="11" t="s">
        <v>22</v>
      </c>
      <c r="F42" s="12" t="s">
        <v>23</v>
      </c>
      <c r="G42" s="11" t="s">
        <v>24</v>
      </c>
      <c r="H42" s="35">
        <v>70</v>
      </c>
      <c r="I42" s="35">
        <v>6</v>
      </c>
      <c r="J42" s="35">
        <v>6</v>
      </c>
      <c r="K42" s="35">
        <v>6</v>
      </c>
      <c r="L42" s="35">
        <v>6</v>
      </c>
      <c r="M42" s="35">
        <v>6</v>
      </c>
      <c r="N42" s="35">
        <v>6</v>
      </c>
      <c r="O42" s="35">
        <v>6</v>
      </c>
      <c r="P42" s="35">
        <v>5</v>
      </c>
      <c r="Q42" s="35">
        <v>6</v>
      </c>
      <c r="R42" s="35">
        <v>6</v>
      </c>
      <c r="S42" s="35">
        <v>6</v>
      </c>
      <c r="T42" s="46">
        <v>5</v>
      </c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</row>
    <row r="43" spans="1:35" s="10" customFormat="1" ht="15.75" x14ac:dyDescent="0.25">
      <c r="A43" s="36"/>
      <c r="B43" s="36"/>
      <c r="C43" s="66"/>
      <c r="D43" s="18"/>
      <c r="E43" s="11" t="s">
        <v>30</v>
      </c>
      <c r="F43" s="12" t="s">
        <v>31</v>
      </c>
      <c r="G43" s="11" t="s">
        <v>21</v>
      </c>
      <c r="H43" s="35">
        <v>24</v>
      </c>
      <c r="I43" s="35">
        <v>2</v>
      </c>
      <c r="J43" s="35">
        <v>2</v>
      </c>
      <c r="K43" s="35">
        <v>2</v>
      </c>
      <c r="L43" s="35">
        <v>2</v>
      </c>
      <c r="M43" s="35">
        <v>2</v>
      </c>
      <c r="N43" s="35">
        <v>2</v>
      </c>
      <c r="O43" s="35">
        <v>2</v>
      </c>
      <c r="P43" s="35">
        <v>2</v>
      </c>
      <c r="Q43" s="35">
        <v>2</v>
      </c>
      <c r="R43" s="35">
        <v>2</v>
      </c>
      <c r="S43" s="35">
        <v>2</v>
      </c>
      <c r="T43" s="46">
        <v>2</v>
      </c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</row>
    <row r="44" spans="1:35" s="10" customFormat="1" ht="31.5" x14ac:dyDescent="0.25">
      <c r="A44" s="36"/>
      <c r="B44" s="36"/>
      <c r="C44" s="40"/>
      <c r="D44" s="18"/>
      <c r="E44" s="11" t="s">
        <v>25</v>
      </c>
      <c r="F44" s="12" t="s">
        <v>26</v>
      </c>
      <c r="G44" s="11" t="s">
        <v>24</v>
      </c>
      <c r="H44" s="35">
        <v>50</v>
      </c>
      <c r="I44" s="35">
        <v>10</v>
      </c>
      <c r="J44" s="35">
        <v>3</v>
      </c>
      <c r="K44" s="35">
        <v>4</v>
      </c>
      <c r="L44" s="35">
        <v>3</v>
      </c>
      <c r="M44" s="35">
        <v>4</v>
      </c>
      <c r="N44" s="35">
        <v>10</v>
      </c>
      <c r="O44" s="35">
        <v>3</v>
      </c>
      <c r="P44" s="35">
        <v>3</v>
      </c>
      <c r="Q44" s="35">
        <v>3</v>
      </c>
      <c r="R44" s="35">
        <v>3</v>
      </c>
      <c r="S44" s="35">
        <v>2</v>
      </c>
      <c r="T44" s="46">
        <v>2</v>
      </c>
      <c r="U44" s="29"/>
    </row>
    <row r="45" spans="1:35" s="10" customFormat="1" ht="15.75" x14ac:dyDescent="0.25">
      <c r="A45" s="36"/>
      <c r="B45" s="36"/>
      <c r="C45" s="40"/>
      <c r="D45" s="18"/>
      <c r="E45" s="11" t="s">
        <v>9</v>
      </c>
      <c r="F45" s="12" t="s">
        <v>10</v>
      </c>
      <c r="G45" s="11" t="s">
        <v>49</v>
      </c>
      <c r="H45" s="35">
        <v>9</v>
      </c>
      <c r="I45" s="35">
        <v>0</v>
      </c>
      <c r="J45" s="35">
        <v>1</v>
      </c>
      <c r="K45" s="35">
        <v>1</v>
      </c>
      <c r="L45" s="35">
        <v>1</v>
      </c>
      <c r="M45" s="35">
        <v>1</v>
      </c>
      <c r="N45" s="35">
        <v>1</v>
      </c>
      <c r="O45" s="35">
        <v>1</v>
      </c>
      <c r="P45" s="35">
        <v>1</v>
      </c>
      <c r="Q45" s="35">
        <v>1</v>
      </c>
      <c r="R45" s="35">
        <v>1</v>
      </c>
      <c r="S45" s="35">
        <v>0</v>
      </c>
      <c r="T45" s="46">
        <v>0</v>
      </c>
      <c r="U45" s="29"/>
    </row>
    <row r="46" spans="1:35" s="10" customFormat="1" ht="15.75" x14ac:dyDescent="0.25">
      <c r="A46" s="36"/>
      <c r="B46" s="36"/>
      <c r="C46" s="31"/>
      <c r="D46" s="13" t="s">
        <v>11</v>
      </c>
      <c r="E46" s="14"/>
      <c r="F46" s="15"/>
      <c r="G46" s="14"/>
      <c r="H46" s="37">
        <f>SUM(H42:H45)</f>
        <v>153</v>
      </c>
      <c r="I46" s="37">
        <f t="shared" ref="I46:T46" si="6">SUM(I42:I45)</f>
        <v>18</v>
      </c>
      <c r="J46" s="37">
        <f t="shared" si="6"/>
        <v>12</v>
      </c>
      <c r="K46" s="37">
        <f t="shared" si="6"/>
        <v>13</v>
      </c>
      <c r="L46" s="37">
        <f t="shared" si="6"/>
        <v>12</v>
      </c>
      <c r="M46" s="37">
        <f t="shared" si="6"/>
        <v>13</v>
      </c>
      <c r="N46" s="37">
        <f t="shared" si="6"/>
        <v>19</v>
      </c>
      <c r="O46" s="37">
        <f t="shared" si="6"/>
        <v>12</v>
      </c>
      <c r="P46" s="37">
        <f t="shared" si="6"/>
        <v>11</v>
      </c>
      <c r="Q46" s="37">
        <f t="shared" si="6"/>
        <v>12</v>
      </c>
      <c r="R46" s="37">
        <f t="shared" si="6"/>
        <v>12</v>
      </c>
      <c r="S46" s="37">
        <f t="shared" si="6"/>
        <v>10</v>
      </c>
      <c r="T46" s="47">
        <f t="shared" si="6"/>
        <v>9</v>
      </c>
      <c r="U46" s="29"/>
    </row>
    <row r="47" spans="1:35" s="10" customFormat="1" ht="15.75" x14ac:dyDescent="0.25">
      <c r="A47" s="36"/>
      <c r="B47" s="36"/>
      <c r="C47" s="40"/>
      <c r="D47" s="59" t="s">
        <v>20</v>
      </c>
      <c r="E47" s="54" t="s">
        <v>22</v>
      </c>
      <c r="F47" s="55" t="s">
        <v>23</v>
      </c>
      <c r="G47" s="54" t="s">
        <v>24</v>
      </c>
      <c r="H47" s="35">
        <v>50</v>
      </c>
      <c r="I47" s="35">
        <v>4</v>
      </c>
      <c r="J47" s="35">
        <v>4</v>
      </c>
      <c r="K47" s="35">
        <v>4</v>
      </c>
      <c r="L47" s="35">
        <v>4</v>
      </c>
      <c r="M47" s="35">
        <v>5</v>
      </c>
      <c r="N47" s="35">
        <v>4</v>
      </c>
      <c r="O47" s="35">
        <v>4</v>
      </c>
      <c r="P47" s="35">
        <v>4</v>
      </c>
      <c r="Q47" s="35">
        <v>5</v>
      </c>
      <c r="R47" s="35">
        <v>4</v>
      </c>
      <c r="S47" s="35">
        <v>4</v>
      </c>
      <c r="T47" s="46">
        <v>4</v>
      </c>
      <c r="U47" s="29"/>
    </row>
    <row r="48" spans="1:35" s="10" customFormat="1" ht="15.75" x14ac:dyDescent="0.25">
      <c r="A48" s="36"/>
      <c r="B48" s="36"/>
      <c r="C48" s="40"/>
      <c r="D48" s="60"/>
      <c r="E48" s="54" t="s">
        <v>30</v>
      </c>
      <c r="F48" s="55" t="s">
        <v>31</v>
      </c>
      <c r="G48" s="54" t="s">
        <v>21</v>
      </c>
      <c r="H48" s="35">
        <v>132</v>
      </c>
      <c r="I48" s="35">
        <v>11</v>
      </c>
      <c r="J48" s="35">
        <v>11</v>
      </c>
      <c r="K48" s="35">
        <v>11</v>
      </c>
      <c r="L48" s="35">
        <v>11</v>
      </c>
      <c r="M48" s="35">
        <v>11</v>
      </c>
      <c r="N48" s="35">
        <v>11</v>
      </c>
      <c r="O48" s="35">
        <v>11</v>
      </c>
      <c r="P48" s="35">
        <v>11</v>
      </c>
      <c r="Q48" s="35">
        <v>11</v>
      </c>
      <c r="R48" s="35">
        <v>11</v>
      </c>
      <c r="S48" s="35">
        <v>11</v>
      </c>
      <c r="T48" s="46">
        <v>11</v>
      </c>
      <c r="U48" s="29"/>
    </row>
    <row r="49" spans="1:33" s="10" customFormat="1" ht="31.5" x14ac:dyDescent="0.25">
      <c r="A49" s="36"/>
      <c r="B49" s="36"/>
      <c r="C49" s="40"/>
      <c r="D49" s="60"/>
      <c r="E49" s="54" t="s">
        <v>25</v>
      </c>
      <c r="F49" s="55" t="s">
        <v>26</v>
      </c>
      <c r="G49" s="54" t="s">
        <v>24</v>
      </c>
      <c r="H49" s="35">
        <v>710</v>
      </c>
      <c r="I49" s="35">
        <v>62</v>
      </c>
      <c r="J49" s="35">
        <v>56</v>
      </c>
      <c r="K49" s="35">
        <v>62</v>
      </c>
      <c r="L49" s="35">
        <v>60</v>
      </c>
      <c r="M49" s="35">
        <v>62</v>
      </c>
      <c r="N49" s="35">
        <v>58</v>
      </c>
      <c r="O49" s="35">
        <v>58</v>
      </c>
      <c r="P49" s="35">
        <v>58</v>
      </c>
      <c r="Q49" s="35">
        <v>58</v>
      </c>
      <c r="R49" s="35">
        <v>58</v>
      </c>
      <c r="S49" s="35">
        <v>58</v>
      </c>
      <c r="T49" s="46">
        <v>60</v>
      </c>
      <c r="U49" s="29"/>
    </row>
    <row r="50" spans="1:33" s="10" customFormat="1" ht="15.75" x14ac:dyDescent="0.25">
      <c r="A50" s="36"/>
      <c r="B50" s="36"/>
      <c r="C50" s="40"/>
      <c r="D50" s="61"/>
      <c r="E50" s="54" t="s">
        <v>27</v>
      </c>
      <c r="F50" s="55" t="s">
        <v>28</v>
      </c>
      <c r="G50" s="54" t="s">
        <v>24</v>
      </c>
      <c r="H50" s="35">
        <v>20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  <c r="N50" s="35">
        <v>20</v>
      </c>
      <c r="O50" s="35">
        <v>0</v>
      </c>
      <c r="P50" s="35">
        <v>0</v>
      </c>
      <c r="Q50" s="35">
        <v>0</v>
      </c>
      <c r="R50" s="35">
        <v>0</v>
      </c>
      <c r="S50" s="35">
        <v>0</v>
      </c>
      <c r="T50" s="46">
        <v>0</v>
      </c>
      <c r="U50" s="29"/>
    </row>
    <row r="51" spans="1:33" s="10" customFormat="1" ht="15.75" x14ac:dyDescent="0.25">
      <c r="A51" s="36"/>
      <c r="B51" s="36"/>
      <c r="C51" s="31"/>
      <c r="D51" s="62" t="s">
        <v>29</v>
      </c>
      <c r="E51" s="56"/>
      <c r="F51" s="57"/>
      <c r="G51" s="56"/>
      <c r="H51" s="37">
        <f>SUM(H47:H50)</f>
        <v>912</v>
      </c>
      <c r="I51" s="37">
        <f t="shared" ref="I51:T51" si="7">SUM(I47:I50)</f>
        <v>77</v>
      </c>
      <c r="J51" s="37">
        <f t="shared" si="7"/>
        <v>71</v>
      </c>
      <c r="K51" s="37">
        <f t="shared" si="7"/>
        <v>77</v>
      </c>
      <c r="L51" s="37">
        <f t="shared" si="7"/>
        <v>75</v>
      </c>
      <c r="M51" s="37">
        <f t="shared" si="7"/>
        <v>78</v>
      </c>
      <c r="N51" s="37">
        <f t="shared" si="7"/>
        <v>93</v>
      </c>
      <c r="O51" s="37">
        <f t="shared" si="7"/>
        <v>73</v>
      </c>
      <c r="P51" s="37">
        <f t="shared" si="7"/>
        <v>73</v>
      </c>
      <c r="Q51" s="37">
        <f t="shared" si="7"/>
        <v>74</v>
      </c>
      <c r="R51" s="37">
        <f t="shared" si="7"/>
        <v>73</v>
      </c>
      <c r="S51" s="37">
        <f t="shared" si="7"/>
        <v>73</v>
      </c>
      <c r="T51" s="47">
        <f t="shared" si="7"/>
        <v>75</v>
      </c>
      <c r="U51" s="29"/>
    </row>
    <row r="52" spans="1:33" s="10" customFormat="1" ht="15.75" x14ac:dyDescent="0.25">
      <c r="A52" s="36"/>
      <c r="B52" s="36"/>
      <c r="C52" s="38" t="s">
        <v>67</v>
      </c>
      <c r="D52" s="16"/>
      <c r="E52" s="16"/>
      <c r="F52" s="17"/>
      <c r="G52" s="16"/>
      <c r="H52" s="39">
        <f t="shared" ref="H52:T52" si="8">H46+H51</f>
        <v>1065</v>
      </c>
      <c r="I52" s="39">
        <f t="shared" si="8"/>
        <v>95</v>
      </c>
      <c r="J52" s="39">
        <f t="shared" si="8"/>
        <v>83</v>
      </c>
      <c r="K52" s="39">
        <f t="shared" si="8"/>
        <v>90</v>
      </c>
      <c r="L52" s="39">
        <f t="shared" si="8"/>
        <v>87</v>
      </c>
      <c r="M52" s="39">
        <f t="shared" si="8"/>
        <v>91</v>
      </c>
      <c r="N52" s="39">
        <f t="shared" si="8"/>
        <v>112</v>
      </c>
      <c r="O52" s="39">
        <f t="shared" si="8"/>
        <v>85</v>
      </c>
      <c r="P52" s="39">
        <f t="shared" si="8"/>
        <v>84</v>
      </c>
      <c r="Q52" s="39">
        <f t="shared" si="8"/>
        <v>86</v>
      </c>
      <c r="R52" s="39">
        <f t="shared" si="8"/>
        <v>85</v>
      </c>
      <c r="S52" s="39">
        <f t="shared" si="8"/>
        <v>83</v>
      </c>
      <c r="T52" s="48">
        <f t="shared" si="8"/>
        <v>84</v>
      </c>
      <c r="U52" s="29"/>
    </row>
    <row r="53" spans="1:33" s="10" customFormat="1" ht="31.5" x14ac:dyDescent="0.25">
      <c r="A53" s="33">
        <v>4</v>
      </c>
      <c r="B53" s="33">
        <v>430042</v>
      </c>
      <c r="C53" s="34" t="s">
        <v>68</v>
      </c>
      <c r="D53" s="11" t="s">
        <v>8</v>
      </c>
      <c r="E53" s="11" t="s">
        <v>9</v>
      </c>
      <c r="F53" s="12" t="s">
        <v>10</v>
      </c>
      <c r="G53" s="11" t="s">
        <v>49</v>
      </c>
      <c r="H53" s="35">
        <v>5</v>
      </c>
      <c r="I53" s="35">
        <v>1</v>
      </c>
      <c r="J53" s="35">
        <v>0</v>
      </c>
      <c r="K53" s="35">
        <v>0</v>
      </c>
      <c r="L53" s="35">
        <v>1</v>
      </c>
      <c r="M53" s="35">
        <v>0</v>
      </c>
      <c r="N53" s="35">
        <v>1</v>
      </c>
      <c r="O53" s="35">
        <v>0</v>
      </c>
      <c r="P53" s="35">
        <v>0</v>
      </c>
      <c r="Q53" s="35">
        <v>1</v>
      </c>
      <c r="R53" s="35">
        <v>0</v>
      </c>
      <c r="S53" s="35">
        <v>1</v>
      </c>
      <c r="T53" s="46">
        <v>0</v>
      </c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</row>
    <row r="54" spans="1:33" s="10" customFormat="1" ht="15.75" x14ac:dyDescent="0.25">
      <c r="A54" s="36"/>
      <c r="B54" s="36"/>
      <c r="C54" s="31"/>
      <c r="D54" s="13" t="s">
        <v>11</v>
      </c>
      <c r="E54" s="14"/>
      <c r="F54" s="15"/>
      <c r="G54" s="14"/>
      <c r="H54" s="37">
        <f t="shared" ref="H54:T55" si="9">H53</f>
        <v>5</v>
      </c>
      <c r="I54" s="37">
        <f t="shared" si="9"/>
        <v>1</v>
      </c>
      <c r="J54" s="37">
        <f t="shared" si="9"/>
        <v>0</v>
      </c>
      <c r="K54" s="37">
        <f t="shared" si="9"/>
        <v>0</v>
      </c>
      <c r="L54" s="37">
        <f t="shared" si="9"/>
        <v>1</v>
      </c>
      <c r="M54" s="37">
        <f t="shared" si="9"/>
        <v>0</v>
      </c>
      <c r="N54" s="37">
        <f t="shared" si="9"/>
        <v>1</v>
      </c>
      <c r="O54" s="37">
        <f t="shared" si="9"/>
        <v>0</v>
      </c>
      <c r="P54" s="37">
        <f t="shared" si="9"/>
        <v>0</v>
      </c>
      <c r="Q54" s="37">
        <f t="shared" si="9"/>
        <v>1</v>
      </c>
      <c r="R54" s="37">
        <f t="shared" si="9"/>
        <v>0</v>
      </c>
      <c r="S54" s="37">
        <f t="shared" si="9"/>
        <v>1</v>
      </c>
      <c r="T54" s="47">
        <f t="shared" si="9"/>
        <v>0</v>
      </c>
      <c r="U54" s="29"/>
    </row>
    <row r="55" spans="1:33" s="10" customFormat="1" ht="15.75" x14ac:dyDescent="0.25">
      <c r="A55" s="41"/>
      <c r="B55" s="41"/>
      <c r="C55" s="38" t="s">
        <v>69</v>
      </c>
      <c r="D55" s="16"/>
      <c r="E55" s="16"/>
      <c r="F55" s="17"/>
      <c r="G55" s="16"/>
      <c r="H55" s="39">
        <f t="shared" si="9"/>
        <v>5</v>
      </c>
      <c r="I55" s="39">
        <f t="shared" si="9"/>
        <v>1</v>
      </c>
      <c r="J55" s="39">
        <f t="shared" si="9"/>
        <v>0</v>
      </c>
      <c r="K55" s="39">
        <f t="shared" si="9"/>
        <v>0</v>
      </c>
      <c r="L55" s="39">
        <f t="shared" si="9"/>
        <v>1</v>
      </c>
      <c r="M55" s="39">
        <f t="shared" si="9"/>
        <v>0</v>
      </c>
      <c r="N55" s="39">
        <f t="shared" si="9"/>
        <v>1</v>
      </c>
      <c r="O55" s="39">
        <f t="shared" si="9"/>
        <v>0</v>
      </c>
      <c r="P55" s="39">
        <f t="shared" si="9"/>
        <v>0</v>
      </c>
      <c r="Q55" s="39">
        <f t="shared" si="9"/>
        <v>1</v>
      </c>
      <c r="R55" s="39">
        <f t="shared" si="9"/>
        <v>0</v>
      </c>
      <c r="S55" s="39">
        <f t="shared" si="9"/>
        <v>1</v>
      </c>
      <c r="T55" s="48">
        <f t="shared" si="9"/>
        <v>0</v>
      </c>
      <c r="U55" s="29"/>
    </row>
    <row r="56" spans="1:33" s="10" customFormat="1" ht="35.25" customHeight="1" x14ac:dyDescent="0.25">
      <c r="A56" s="36">
        <v>5</v>
      </c>
      <c r="B56" s="36">
        <v>430048</v>
      </c>
      <c r="C56" s="67" t="s">
        <v>70</v>
      </c>
      <c r="D56" s="11" t="s">
        <v>8</v>
      </c>
      <c r="E56" s="11" t="s">
        <v>32</v>
      </c>
      <c r="F56" s="12" t="s">
        <v>33</v>
      </c>
      <c r="G56" s="11" t="s">
        <v>49</v>
      </c>
      <c r="H56" s="35">
        <v>42</v>
      </c>
      <c r="I56" s="35">
        <v>2</v>
      </c>
      <c r="J56" s="35">
        <v>4</v>
      </c>
      <c r="K56" s="35">
        <v>3</v>
      </c>
      <c r="L56" s="35">
        <v>3</v>
      </c>
      <c r="M56" s="35">
        <v>2</v>
      </c>
      <c r="N56" s="35">
        <v>3</v>
      </c>
      <c r="O56" s="35">
        <v>4</v>
      </c>
      <c r="P56" s="35">
        <v>5</v>
      </c>
      <c r="Q56" s="35">
        <v>4</v>
      </c>
      <c r="R56" s="35">
        <v>4</v>
      </c>
      <c r="S56" s="35">
        <v>4</v>
      </c>
      <c r="T56" s="46">
        <v>4</v>
      </c>
      <c r="U56" s="29"/>
    </row>
    <row r="57" spans="1:33" s="10" customFormat="1" ht="15.75" x14ac:dyDescent="0.25">
      <c r="A57" s="36"/>
      <c r="B57" s="36"/>
      <c r="C57" s="68"/>
      <c r="D57" s="13" t="s">
        <v>11</v>
      </c>
      <c r="E57" s="14"/>
      <c r="F57" s="15"/>
      <c r="G57" s="14"/>
      <c r="H57" s="37">
        <f t="shared" ref="H57:T58" si="10">H56</f>
        <v>42</v>
      </c>
      <c r="I57" s="37">
        <f t="shared" si="10"/>
        <v>2</v>
      </c>
      <c r="J57" s="37">
        <f t="shared" si="10"/>
        <v>4</v>
      </c>
      <c r="K57" s="37">
        <f t="shared" si="10"/>
        <v>3</v>
      </c>
      <c r="L57" s="37">
        <f t="shared" si="10"/>
        <v>3</v>
      </c>
      <c r="M57" s="37">
        <f t="shared" si="10"/>
        <v>2</v>
      </c>
      <c r="N57" s="37">
        <f t="shared" si="10"/>
        <v>3</v>
      </c>
      <c r="O57" s="37">
        <f t="shared" si="10"/>
        <v>4</v>
      </c>
      <c r="P57" s="37">
        <f t="shared" si="10"/>
        <v>5</v>
      </c>
      <c r="Q57" s="37">
        <f t="shared" si="10"/>
        <v>4</v>
      </c>
      <c r="R57" s="37">
        <f t="shared" si="10"/>
        <v>4</v>
      </c>
      <c r="S57" s="37">
        <f t="shared" si="10"/>
        <v>4</v>
      </c>
      <c r="T57" s="47">
        <f t="shared" si="10"/>
        <v>4</v>
      </c>
      <c r="U57" s="29"/>
    </row>
    <row r="58" spans="1:33" s="10" customFormat="1" ht="15.75" x14ac:dyDescent="0.25">
      <c r="A58" s="41"/>
      <c r="B58" s="41"/>
      <c r="C58" s="38" t="s">
        <v>71</v>
      </c>
      <c r="D58" s="16"/>
      <c r="E58" s="16"/>
      <c r="F58" s="17"/>
      <c r="G58" s="16"/>
      <c r="H58" s="39">
        <f t="shared" si="10"/>
        <v>42</v>
      </c>
      <c r="I58" s="39">
        <f t="shared" si="10"/>
        <v>2</v>
      </c>
      <c r="J58" s="39">
        <f t="shared" si="10"/>
        <v>4</v>
      </c>
      <c r="K58" s="39">
        <f t="shared" si="10"/>
        <v>3</v>
      </c>
      <c r="L58" s="39">
        <f t="shared" si="10"/>
        <v>3</v>
      </c>
      <c r="M58" s="39">
        <f t="shared" si="10"/>
        <v>2</v>
      </c>
      <c r="N58" s="39">
        <f t="shared" si="10"/>
        <v>3</v>
      </c>
      <c r="O58" s="39">
        <f t="shared" si="10"/>
        <v>4</v>
      </c>
      <c r="P58" s="39">
        <f t="shared" si="10"/>
        <v>5</v>
      </c>
      <c r="Q58" s="39">
        <f t="shared" si="10"/>
        <v>4</v>
      </c>
      <c r="R58" s="39">
        <f t="shared" si="10"/>
        <v>4</v>
      </c>
      <c r="S58" s="39">
        <f t="shared" si="10"/>
        <v>4</v>
      </c>
      <c r="T58" s="48">
        <f t="shared" si="10"/>
        <v>4</v>
      </c>
      <c r="U58" s="29"/>
    </row>
    <row r="59" spans="1:33" s="10" customFormat="1" ht="31.5" x14ac:dyDescent="0.25">
      <c r="A59" s="36">
        <v>6</v>
      </c>
      <c r="B59" s="36">
        <v>430141</v>
      </c>
      <c r="C59" s="34" t="s">
        <v>72</v>
      </c>
      <c r="D59" s="11" t="s">
        <v>20</v>
      </c>
      <c r="E59" s="11" t="s">
        <v>14</v>
      </c>
      <c r="F59" s="12" t="s">
        <v>15</v>
      </c>
      <c r="G59" s="11" t="s">
        <v>21</v>
      </c>
      <c r="H59" s="35">
        <v>4836</v>
      </c>
      <c r="I59" s="35">
        <v>302</v>
      </c>
      <c r="J59" s="35">
        <v>374</v>
      </c>
      <c r="K59" s="35">
        <v>416</v>
      </c>
      <c r="L59" s="35">
        <v>416</v>
      </c>
      <c r="M59" s="35">
        <v>432</v>
      </c>
      <c r="N59" s="35">
        <v>400</v>
      </c>
      <c r="O59" s="35">
        <v>400</v>
      </c>
      <c r="P59" s="35">
        <v>416</v>
      </c>
      <c r="Q59" s="35">
        <v>416</v>
      </c>
      <c r="R59" s="35">
        <v>432</v>
      </c>
      <c r="S59" s="35">
        <v>400</v>
      </c>
      <c r="T59" s="46">
        <v>432</v>
      </c>
      <c r="U59" s="29"/>
    </row>
    <row r="60" spans="1:33" s="10" customFormat="1" ht="15.75" x14ac:dyDescent="0.25">
      <c r="A60" s="36"/>
      <c r="B60" s="36"/>
      <c r="C60" s="31"/>
      <c r="D60" s="13" t="s">
        <v>29</v>
      </c>
      <c r="E60" s="14"/>
      <c r="F60" s="15"/>
      <c r="G60" s="14"/>
      <c r="H60" s="37">
        <f t="shared" ref="H60:T61" si="11">H59</f>
        <v>4836</v>
      </c>
      <c r="I60" s="37">
        <f t="shared" si="11"/>
        <v>302</v>
      </c>
      <c r="J60" s="37">
        <f t="shared" si="11"/>
        <v>374</v>
      </c>
      <c r="K60" s="37">
        <f t="shared" si="11"/>
        <v>416</v>
      </c>
      <c r="L60" s="37">
        <f t="shared" si="11"/>
        <v>416</v>
      </c>
      <c r="M60" s="37">
        <f t="shared" si="11"/>
        <v>432</v>
      </c>
      <c r="N60" s="37">
        <f t="shared" si="11"/>
        <v>400</v>
      </c>
      <c r="O60" s="37">
        <f t="shared" si="11"/>
        <v>400</v>
      </c>
      <c r="P60" s="37">
        <f t="shared" si="11"/>
        <v>416</v>
      </c>
      <c r="Q60" s="37">
        <f t="shared" si="11"/>
        <v>416</v>
      </c>
      <c r="R60" s="37">
        <f t="shared" si="11"/>
        <v>432</v>
      </c>
      <c r="S60" s="37">
        <f t="shared" si="11"/>
        <v>400</v>
      </c>
      <c r="T60" s="47">
        <f t="shared" si="11"/>
        <v>432</v>
      </c>
      <c r="U60" s="29"/>
    </row>
    <row r="61" spans="1:33" s="10" customFormat="1" ht="15.75" x14ac:dyDescent="0.25">
      <c r="A61" s="36"/>
      <c r="B61" s="36"/>
      <c r="C61" s="38" t="s">
        <v>73</v>
      </c>
      <c r="D61" s="16"/>
      <c r="E61" s="16"/>
      <c r="F61" s="17"/>
      <c r="G61" s="16"/>
      <c r="H61" s="39">
        <f t="shared" si="11"/>
        <v>4836</v>
      </c>
      <c r="I61" s="39">
        <f t="shared" si="11"/>
        <v>302</v>
      </c>
      <c r="J61" s="39">
        <f t="shared" si="11"/>
        <v>374</v>
      </c>
      <c r="K61" s="39">
        <f t="shared" si="11"/>
        <v>416</v>
      </c>
      <c r="L61" s="39">
        <f t="shared" si="11"/>
        <v>416</v>
      </c>
      <c r="M61" s="39">
        <f t="shared" si="11"/>
        <v>432</v>
      </c>
      <c r="N61" s="39">
        <f t="shared" si="11"/>
        <v>400</v>
      </c>
      <c r="O61" s="39">
        <f t="shared" si="11"/>
        <v>400</v>
      </c>
      <c r="P61" s="39">
        <f t="shared" si="11"/>
        <v>416</v>
      </c>
      <c r="Q61" s="39">
        <f t="shared" si="11"/>
        <v>416</v>
      </c>
      <c r="R61" s="39">
        <f t="shared" si="11"/>
        <v>432</v>
      </c>
      <c r="S61" s="39">
        <f t="shared" si="11"/>
        <v>400</v>
      </c>
      <c r="T61" s="48">
        <f t="shared" si="11"/>
        <v>432</v>
      </c>
      <c r="U61" s="29"/>
    </row>
    <row r="62" spans="1:33" s="10" customFormat="1" ht="15.75" x14ac:dyDescent="0.25">
      <c r="A62" s="33">
        <v>6</v>
      </c>
      <c r="B62" s="33">
        <v>430332</v>
      </c>
      <c r="C62" s="34" t="s">
        <v>34</v>
      </c>
      <c r="D62" s="11" t="s">
        <v>20</v>
      </c>
      <c r="E62" s="11" t="s">
        <v>14</v>
      </c>
      <c r="F62" s="12" t="s">
        <v>15</v>
      </c>
      <c r="G62" s="11" t="s">
        <v>21</v>
      </c>
      <c r="H62" s="35">
        <v>23400</v>
      </c>
      <c r="I62" s="35">
        <v>2052</v>
      </c>
      <c r="J62" s="35">
        <v>1824</v>
      </c>
      <c r="K62" s="35">
        <v>1976</v>
      </c>
      <c r="L62" s="35">
        <v>1976</v>
      </c>
      <c r="M62" s="35">
        <v>2052</v>
      </c>
      <c r="N62" s="35">
        <v>1850</v>
      </c>
      <c r="O62" s="35">
        <v>1976</v>
      </c>
      <c r="P62" s="35">
        <v>1920</v>
      </c>
      <c r="Q62" s="35">
        <v>1924</v>
      </c>
      <c r="R62" s="35">
        <v>1994</v>
      </c>
      <c r="S62" s="35">
        <v>1858</v>
      </c>
      <c r="T62" s="46">
        <v>1998</v>
      </c>
      <c r="U62" s="29"/>
    </row>
    <row r="63" spans="1:33" s="10" customFormat="1" ht="15.75" customHeight="1" x14ac:dyDescent="0.25">
      <c r="A63" s="36"/>
      <c r="B63" s="36"/>
      <c r="C63" s="31"/>
      <c r="D63" s="13" t="s">
        <v>29</v>
      </c>
      <c r="E63" s="14"/>
      <c r="F63" s="15"/>
      <c r="G63" s="14"/>
      <c r="H63" s="37">
        <f t="shared" ref="H63:T63" si="12">SUM(H62:H62)</f>
        <v>23400</v>
      </c>
      <c r="I63" s="37">
        <f t="shared" si="12"/>
        <v>2052</v>
      </c>
      <c r="J63" s="37">
        <f t="shared" si="12"/>
        <v>1824</v>
      </c>
      <c r="K63" s="37">
        <f t="shared" si="12"/>
        <v>1976</v>
      </c>
      <c r="L63" s="37">
        <f t="shared" si="12"/>
        <v>1976</v>
      </c>
      <c r="M63" s="37">
        <f t="shared" si="12"/>
        <v>2052</v>
      </c>
      <c r="N63" s="37">
        <f t="shared" si="12"/>
        <v>1850</v>
      </c>
      <c r="O63" s="37">
        <f t="shared" si="12"/>
        <v>1976</v>
      </c>
      <c r="P63" s="37">
        <f t="shared" si="12"/>
        <v>1920</v>
      </c>
      <c r="Q63" s="37">
        <f t="shared" si="12"/>
        <v>1924</v>
      </c>
      <c r="R63" s="37">
        <f t="shared" si="12"/>
        <v>1994</v>
      </c>
      <c r="S63" s="37">
        <f t="shared" si="12"/>
        <v>1858</v>
      </c>
      <c r="T63" s="47">
        <f t="shared" si="12"/>
        <v>1998</v>
      </c>
      <c r="U63" s="29"/>
    </row>
    <row r="64" spans="1:33" s="10" customFormat="1" ht="15.75" customHeight="1" x14ac:dyDescent="0.25">
      <c r="A64" s="41"/>
      <c r="B64" s="41"/>
      <c r="C64" s="38" t="s">
        <v>35</v>
      </c>
      <c r="D64" s="16"/>
      <c r="E64" s="16"/>
      <c r="F64" s="17"/>
      <c r="G64" s="16"/>
      <c r="H64" s="39">
        <f t="shared" ref="H64:T64" si="13">H63</f>
        <v>23400</v>
      </c>
      <c r="I64" s="39">
        <f t="shared" si="13"/>
        <v>2052</v>
      </c>
      <c r="J64" s="39">
        <f t="shared" si="13"/>
        <v>1824</v>
      </c>
      <c r="K64" s="39">
        <f t="shared" si="13"/>
        <v>1976</v>
      </c>
      <c r="L64" s="39">
        <f t="shared" si="13"/>
        <v>1976</v>
      </c>
      <c r="M64" s="39">
        <f t="shared" si="13"/>
        <v>2052</v>
      </c>
      <c r="N64" s="39">
        <f t="shared" si="13"/>
        <v>1850</v>
      </c>
      <c r="O64" s="39">
        <f t="shared" si="13"/>
        <v>1976</v>
      </c>
      <c r="P64" s="39">
        <f t="shared" si="13"/>
        <v>1920</v>
      </c>
      <c r="Q64" s="39">
        <f t="shared" si="13"/>
        <v>1924</v>
      </c>
      <c r="R64" s="39">
        <f t="shared" si="13"/>
        <v>1994</v>
      </c>
      <c r="S64" s="39">
        <f t="shared" si="13"/>
        <v>1858</v>
      </c>
      <c r="T64" s="48">
        <f t="shared" si="13"/>
        <v>1998</v>
      </c>
      <c r="U64" s="29"/>
    </row>
    <row r="65" spans="1:21" s="10" customFormat="1" ht="15.75" customHeight="1" x14ac:dyDescent="0.25">
      <c r="A65" s="36">
        <v>7</v>
      </c>
      <c r="B65" s="36">
        <v>430357</v>
      </c>
      <c r="C65" s="34" t="s">
        <v>74</v>
      </c>
      <c r="D65" s="11" t="s">
        <v>8</v>
      </c>
      <c r="E65" s="11" t="s">
        <v>17</v>
      </c>
      <c r="F65" s="12" t="s">
        <v>18</v>
      </c>
      <c r="G65" s="11" t="s">
        <v>21</v>
      </c>
      <c r="H65" s="35">
        <v>15</v>
      </c>
      <c r="I65" s="35">
        <v>2</v>
      </c>
      <c r="J65" s="35">
        <v>1</v>
      </c>
      <c r="K65" s="35">
        <v>1</v>
      </c>
      <c r="L65" s="35">
        <v>2</v>
      </c>
      <c r="M65" s="35">
        <v>1</v>
      </c>
      <c r="N65" s="35">
        <v>1</v>
      </c>
      <c r="O65" s="35">
        <v>2</v>
      </c>
      <c r="P65" s="35">
        <v>1</v>
      </c>
      <c r="Q65" s="35">
        <v>1</v>
      </c>
      <c r="R65" s="35">
        <v>1</v>
      </c>
      <c r="S65" s="35">
        <v>1</v>
      </c>
      <c r="T65" s="63">
        <v>1</v>
      </c>
      <c r="U65" s="29"/>
    </row>
    <row r="66" spans="1:21" s="10" customFormat="1" ht="15.75" customHeight="1" x14ac:dyDescent="0.25">
      <c r="A66" s="36"/>
      <c r="B66" s="36"/>
      <c r="C66" s="40"/>
      <c r="D66" s="18"/>
      <c r="E66" s="11" t="s">
        <v>14</v>
      </c>
      <c r="F66" s="12" t="s">
        <v>15</v>
      </c>
      <c r="G66" s="11" t="s">
        <v>21</v>
      </c>
      <c r="H66" s="35">
        <v>140</v>
      </c>
      <c r="I66" s="35">
        <v>12</v>
      </c>
      <c r="J66" s="35">
        <v>12</v>
      </c>
      <c r="K66" s="35">
        <v>11</v>
      </c>
      <c r="L66" s="35">
        <v>12</v>
      </c>
      <c r="M66" s="35">
        <v>12</v>
      </c>
      <c r="N66" s="35">
        <v>11</v>
      </c>
      <c r="O66" s="35">
        <v>12</v>
      </c>
      <c r="P66" s="35">
        <v>12</v>
      </c>
      <c r="Q66" s="35">
        <v>11</v>
      </c>
      <c r="R66" s="35">
        <v>12</v>
      </c>
      <c r="S66" s="35">
        <v>12</v>
      </c>
      <c r="T66" s="46">
        <v>11</v>
      </c>
      <c r="U66" s="29"/>
    </row>
    <row r="67" spans="1:21" s="10" customFormat="1" ht="15.75" customHeight="1" x14ac:dyDescent="0.25">
      <c r="A67" s="36"/>
      <c r="B67" s="36"/>
      <c r="C67" s="40"/>
      <c r="D67" s="18"/>
      <c r="E67" s="11" t="s">
        <v>9</v>
      </c>
      <c r="F67" s="12" t="s">
        <v>10</v>
      </c>
      <c r="G67" s="11" t="s">
        <v>49</v>
      </c>
      <c r="H67" s="35">
        <v>7</v>
      </c>
      <c r="I67" s="35">
        <v>0</v>
      </c>
      <c r="J67" s="35">
        <v>1</v>
      </c>
      <c r="K67" s="35">
        <v>0</v>
      </c>
      <c r="L67" s="35">
        <v>1</v>
      </c>
      <c r="M67" s="35">
        <v>1</v>
      </c>
      <c r="N67" s="35">
        <v>1</v>
      </c>
      <c r="O67" s="35">
        <v>0</v>
      </c>
      <c r="P67" s="35">
        <v>1</v>
      </c>
      <c r="Q67" s="35">
        <v>1</v>
      </c>
      <c r="R67" s="35">
        <v>1</v>
      </c>
      <c r="S67" s="35">
        <v>0</v>
      </c>
      <c r="T67" s="46">
        <v>0</v>
      </c>
      <c r="U67" s="29"/>
    </row>
    <row r="68" spans="1:21" s="10" customFormat="1" ht="15.75" x14ac:dyDescent="0.25">
      <c r="A68" s="36"/>
      <c r="B68" s="36"/>
      <c r="C68" s="31"/>
      <c r="D68" s="13" t="s">
        <v>11</v>
      </c>
      <c r="E68" s="14"/>
      <c r="F68" s="15"/>
      <c r="G68" s="14"/>
      <c r="H68" s="37">
        <f t="shared" ref="H68:T68" si="14">SUM(H65:H67)</f>
        <v>162</v>
      </c>
      <c r="I68" s="37">
        <f t="shared" si="14"/>
        <v>14</v>
      </c>
      <c r="J68" s="37">
        <f t="shared" si="14"/>
        <v>14</v>
      </c>
      <c r="K68" s="37">
        <f t="shared" si="14"/>
        <v>12</v>
      </c>
      <c r="L68" s="37">
        <f t="shared" si="14"/>
        <v>15</v>
      </c>
      <c r="M68" s="37">
        <f t="shared" si="14"/>
        <v>14</v>
      </c>
      <c r="N68" s="37">
        <f t="shared" si="14"/>
        <v>13</v>
      </c>
      <c r="O68" s="37">
        <f t="shared" si="14"/>
        <v>14</v>
      </c>
      <c r="P68" s="37">
        <f t="shared" si="14"/>
        <v>14</v>
      </c>
      <c r="Q68" s="37">
        <f t="shared" si="14"/>
        <v>13</v>
      </c>
      <c r="R68" s="37">
        <f t="shared" si="14"/>
        <v>14</v>
      </c>
      <c r="S68" s="37">
        <f t="shared" si="14"/>
        <v>13</v>
      </c>
      <c r="T68" s="37">
        <f t="shared" si="14"/>
        <v>12</v>
      </c>
      <c r="U68" s="29"/>
    </row>
    <row r="69" spans="1:21" s="10" customFormat="1" ht="15.75" customHeight="1" x14ac:dyDescent="0.25">
      <c r="A69" s="36"/>
      <c r="B69" s="36"/>
      <c r="C69" s="38" t="s">
        <v>75</v>
      </c>
      <c r="D69" s="16"/>
      <c r="E69" s="16"/>
      <c r="F69" s="17"/>
      <c r="G69" s="16"/>
      <c r="H69" s="39">
        <f>H68</f>
        <v>162</v>
      </c>
      <c r="I69" s="39">
        <f t="shared" ref="I69:T69" si="15">I68</f>
        <v>14</v>
      </c>
      <c r="J69" s="39">
        <f t="shared" si="15"/>
        <v>14</v>
      </c>
      <c r="K69" s="39">
        <f t="shared" si="15"/>
        <v>12</v>
      </c>
      <c r="L69" s="39">
        <f t="shared" si="15"/>
        <v>15</v>
      </c>
      <c r="M69" s="39">
        <f t="shared" si="15"/>
        <v>14</v>
      </c>
      <c r="N69" s="39">
        <f t="shared" si="15"/>
        <v>13</v>
      </c>
      <c r="O69" s="39">
        <f t="shared" si="15"/>
        <v>14</v>
      </c>
      <c r="P69" s="39">
        <f t="shared" si="15"/>
        <v>14</v>
      </c>
      <c r="Q69" s="39">
        <f t="shared" si="15"/>
        <v>13</v>
      </c>
      <c r="R69" s="39">
        <f t="shared" si="15"/>
        <v>14</v>
      </c>
      <c r="S69" s="39">
        <f t="shared" si="15"/>
        <v>13</v>
      </c>
      <c r="T69" s="39">
        <f t="shared" si="15"/>
        <v>12</v>
      </c>
    </row>
    <row r="70" spans="1:21" s="10" customFormat="1" ht="15.75" x14ac:dyDescent="0.25">
      <c r="A70" s="33">
        <v>8</v>
      </c>
      <c r="B70" s="33">
        <v>430386</v>
      </c>
      <c r="C70" s="64" t="s">
        <v>76</v>
      </c>
      <c r="D70" s="11" t="s">
        <v>8</v>
      </c>
      <c r="E70" s="11" t="s">
        <v>17</v>
      </c>
      <c r="F70" s="12" t="s">
        <v>18</v>
      </c>
      <c r="G70" s="11" t="s">
        <v>21</v>
      </c>
      <c r="H70" s="35">
        <v>3</v>
      </c>
      <c r="I70" s="35">
        <v>0</v>
      </c>
      <c r="J70" s="35">
        <v>1</v>
      </c>
      <c r="K70" s="35">
        <v>0</v>
      </c>
      <c r="L70" s="35">
        <v>0</v>
      </c>
      <c r="M70" s="35">
        <v>1</v>
      </c>
      <c r="N70" s="35">
        <v>0</v>
      </c>
      <c r="O70" s="35">
        <v>0</v>
      </c>
      <c r="P70" s="35">
        <v>0</v>
      </c>
      <c r="Q70" s="35">
        <v>0</v>
      </c>
      <c r="R70" s="35">
        <v>1</v>
      </c>
      <c r="S70" s="35">
        <v>0</v>
      </c>
      <c r="T70" s="35">
        <v>0</v>
      </c>
    </row>
    <row r="71" spans="1:21" s="10" customFormat="1" ht="15.75" x14ac:dyDescent="0.25">
      <c r="A71" s="36"/>
      <c r="B71" s="36"/>
      <c r="C71" s="65"/>
      <c r="D71" s="18"/>
      <c r="E71" s="11" t="s">
        <v>14</v>
      </c>
      <c r="F71" s="12" t="s">
        <v>15</v>
      </c>
      <c r="G71" s="11" t="s">
        <v>21</v>
      </c>
      <c r="H71" s="35">
        <v>100</v>
      </c>
      <c r="I71" s="35">
        <v>8</v>
      </c>
      <c r="J71" s="35">
        <v>24</v>
      </c>
      <c r="K71" s="35">
        <v>8</v>
      </c>
      <c r="L71" s="35">
        <v>8</v>
      </c>
      <c r="M71" s="35">
        <v>6</v>
      </c>
      <c r="N71" s="35">
        <v>18</v>
      </c>
      <c r="O71" s="35">
        <v>4</v>
      </c>
      <c r="P71" s="35">
        <v>4</v>
      </c>
      <c r="Q71" s="35">
        <v>4</v>
      </c>
      <c r="R71" s="35">
        <v>6</v>
      </c>
      <c r="S71" s="35">
        <v>6</v>
      </c>
      <c r="T71" s="46">
        <v>4</v>
      </c>
    </row>
    <row r="72" spans="1:21" ht="15.75" x14ac:dyDescent="0.25">
      <c r="A72" s="36"/>
      <c r="B72" s="36"/>
      <c r="C72" s="66"/>
      <c r="D72" s="18"/>
      <c r="E72" s="11" t="s">
        <v>9</v>
      </c>
      <c r="F72" s="12" t="s">
        <v>10</v>
      </c>
      <c r="G72" s="11" t="s">
        <v>49</v>
      </c>
      <c r="H72" s="35">
        <v>20</v>
      </c>
      <c r="I72" s="35">
        <v>2</v>
      </c>
      <c r="J72" s="35">
        <v>2</v>
      </c>
      <c r="K72" s="35">
        <v>2</v>
      </c>
      <c r="L72" s="35">
        <v>2</v>
      </c>
      <c r="M72" s="35">
        <v>1</v>
      </c>
      <c r="N72" s="35">
        <v>11</v>
      </c>
      <c r="O72" s="35">
        <v>0</v>
      </c>
      <c r="P72" s="35">
        <v>0</v>
      </c>
      <c r="Q72" s="35">
        <v>0</v>
      </c>
      <c r="R72" s="35">
        <v>0</v>
      </c>
      <c r="S72" s="35">
        <v>0</v>
      </c>
      <c r="T72" s="46">
        <v>0</v>
      </c>
    </row>
    <row r="73" spans="1:21" ht="15.75" x14ac:dyDescent="0.25">
      <c r="A73" s="36"/>
      <c r="B73" s="36"/>
      <c r="C73" s="31"/>
      <c r="D73" s="13" t="s">
        <v>11</v>
      </c>
      <c r="E73" s="14"/>
      <c r="F73" s="15"/>
      <c r="G73" s="14"/>
      <c r="H73" s="37">
        <f t="shared" ref="H73:T73" si="16">SUM(H70:H72)</f>
        <v>123</v>
      </c>
      <c r="I73" s="37">
        <f t="shared" si="16"/>
        <v>10</v>
      </c>
      <c r="J73" s="37">
        <f t="shared" si="16"/>
        <v>27</v>
      </c>
      <c r="K73" s="37">
        <f t="shared" si="16"/>
        <v>10</v>
      </c>
      <c r="L73" s="37">
        <f t="shared" si="16"/>
        <v>10</v>
      </c>
      <c r="M73" s="37">
        <f t="shared" si="16"/>
        <v>8</v>
      </c>
      <c r="N73" s="37">
        <f t="shared" si="16"/>
        <v>29</v>
      </c>
      <c r="O73" s="37">
        <f t="shared" si="16"/>
        <v>4</v>
      </c>
      <c r="P73" s="37">
        <f t="shared" si="16"/>
        <v>4</v>
      </c>
      <c r="Q73" s="37">
        <f t="shared" si="16"/>
        <v>4</v>
      </c>
      <c r="R73" s="37">
        <f t="shared" si="16"/>
        <v>7</v>
      </c>
      <c r="S73" s="37">
        <f t="shared" si="16"/>
        <v>6</v>
      </c>
      <c r="T73" s="37">
        <f t="shared" si="16"/>
        <v>4</v>
      </c>
    </row>
    <row r="74" spans="1:21" ht="15.75" x14ac:dyDescent="0.25">
      <c r="A74" s="41"/>
      <c r="B74" s="41"/>
      <c r="C74" s="38" t="s">
        <v>77</v>
      </c>
      <c r="D74" s="16"/>
      <c r="E74" s="16"/>
      <c r="F74" s="17"/>
      <c r="G74" s="16"/>
      <c r="H74" s="39">
        <f t="shared" ref="H74:T74" si="17">H73</f>
        <v>123</v>
      </c>
      <c r="I74" s="39">
        <f t="shared" si="17"/>
        <v>10</v>
      </c>
      <c r="J74" s="39">
        <f t="shared" si="17"/>
        <v>27</v>
      </c>
      <c r="K74" s="39">
        <f t="shared" si="17"/>
        <v>10</v>
      </c>
      <c r="L74" s="39">
        <f t="shared" si="17"/>
        <v>10</v>
      </c>
      <c r="M74" s="39">
        <f t="shared" si="17"/>
        <v>8</v>
      </c>
      <c r="N74" s="39">
        <f t="shared" si="17"/>
        <v>29</v>
      </c>
      <c r="O74" s="39">
        <f t="shared" si="17"/>
        <v>4</v>
      </c>
      <c r="P74" s="39">
        <f t="shared" si="17"/>
        <v>4</v>
      </c>
      <c r="Q74" s="39">
        <f t="shared" si="17"/>
        <v>4</v>
      </c>
      <c r="R74" s="39">
        <f t="shared" si="17"/>
        <v>7</v>
      </c>
      <c r="S74" s="39">
        <f t="shared" si="17"/>
        <v>6</v>
      </c>
      <c r="T74" s="39">
        <f t="shared" si="17"/>
        <v>4</v>
      </c>
    </row>
    <row r="75" spans="1:21" ht="15.75" x14ac:dyDescent="0.25">
      <c r="A75" s="32" t="s">
        <v>54</v>
      </c>
      <c r="B75" s="42"/>
      <c r="C75" s="43"/>
      <c r="D75" s="43"/>
      <c r="E75" s="43"/>
      <c r="F75" s="44"/>
      <c r="G75" s="43"/>
      <c r="H75" s="45">
        <f>H21+H41+H52+H55+H58+H61+H64+H69+H74</f>
        <v>87951</v>
      </c>
      <c r="I75" s="45">
        <f t="shared" ref="I75:T75" si="18">I21+I41+I52+I55+I58+I64+I69+I74+I61</f>
        <v>7337</v>
      </c>
      <c r="J75" s="45">
        <f t="shared" si="18"/>
        <v>7326</v>
      </c>
      <c r="K75" s="45">
        <f t="shared" si="18"/>
        <v>7353</v>
      </c>
      <c r="L75" s="45">
        <f t="shared" si="18"/>
        <v>7352</v>
      </c>
      <c r="M75" s="45">
        <f t="shared" si="18"/>
        <v>7447</v>
      </c>
      <c r="N75" s="45">
        <f t="shared" si="18"/>
        <v>7254</v>
      </c>
      <c r="O75" s="45">
        <f t="shared" si="18"/>
        <v>7329</v>
      </c>
      <c r="P75" s="45">
        <f t="shared" si="18"/>
        <v>7286</v>
      </c>
      <c r="Q75" s="45">
        <f t="shared" si="18"/>
        <v>7296</v>
      </c>
      <c r="R75" s="45">
        <f t="shared" si="18"/>
        <v>7380</v>
      </c>
      <c r="S75" s="45">
        <f t="shared" si="18"/>
        <v>7212</v>
      </c>
      <c r="T75" s="49">
        <f t="shared" si="18"/>
        <v>7379</v>
      </c>
    </row>
    <row r="78" spans="1:21" x14ac:dyDescent="0.25"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</row>
    <row r="79" spans="1:21" x14ac:dyDescent="0.25"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</row>
  </sheetData>
  <mergeCells count="13">
    <mergeCell ref="C70:C72"/>
    <mergeCell ref="C56:C57"/>
    <mergeCell ref="C42:C43"/>
    <mergeCell ref="A13:T13"/>
    <mergeCell ref="E15:E18"/>
    <mergeCell ref="F15:F18"/>
    <mergeCell ref="G15:G18"/>
    <mergeCell ref="H15:H18"/>
    <mergeCell ref="A15:A18"/>
    <mergeCell ref="B15:B18"/>
    <mergeCell ref="C15:C18"/>
    <mergeCell ref="D15:D18"/>
    <mergeCell ref="I15:T17"/>
  </mergeCells>
  <pageMargins left="0.11811023622047245" right="0.11811023622047245" top="0.55118110236220474" bottom="0.15748031496062992" header="0.51181102362204722" footer="0"/>
  <pageSetup paperSize="9" scale="38" fitToWidth="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2025-07-31T06:49:03Z</dcterms:modified>
</cp:coreProperties>
</file>